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-rsk-010\grvkk\ИА\КСБ\КСБ\ОБЩАЯ\24_2026 Углич, Рыбинск\02_Договор_с_Суб\ТТ на субподряд\На СОТ, СКУД, ССОИ\Приложение № 9 Перечень давальческих материалов и зап.частей\"/>
    </mc:Choice>
  </mc:AlternateContent>
  <bookViews>
    <workbookView xWindow="0" yWindow="0" windowWidth="4050" windowHeight="1080" tabRatio="721" activeTab="1"/>
  </bookViews>
  <sheets>
    <sheet name="Рыбинская ГЭС. СКУД" sheetId="6" r:id="rId1"/>
    <sheet name="Рыбинская ГЭС. СОТ" sheetId="3" r:id="rId2"/>
  </sheets>
  <definedNames>
    <definedName name="_xlnm._FilterDatabase" localSheetId="0" hidden="1">'Рыбинская ГЭС. СКУД'!$A$6:$N$56</definedName>
    <definedName name="_xlnm._FilterDatabase" localSheetId="1" hidden="1">'Рыбинская ГЭС. СОТ'!$A$6:$N$42</definedName>
    <definedName name="_xlnm.Print_Titles" localSheetId="0">'Рыбинская ГЭС. СКУД'!$6:$6</definedName>
    <definedName name="_xlnm.Print_Titles" localSheetId="1">'Рыбинская ГЭС. СОТ'!$6:$6</definedName>
    <definedName name="_xlnm.Print_Area" localSheetId="0">'Рыбинская ГЭС. СКУД'!$A$1:$G$57</definedName>
    <definedName name="_xlnm.Print_Area" localSheetId="1">'Рыбинская ГЭС. СОТ'!$A$1:$G$43</definedName>
  </definedNames>
  <calcPr calcId="162913"/>
</workbook>
</file>

<file path=xl/calcChain.xml><?xml version="1.0" encoding="utf-8"?>
<calcChain xmlns="http://schemas.openxmlformats.org/spreadsheetml/2006/main">
  <c r="F23" i="3" l="1"/>
  <c r="F37" i="6" l="1"/>
  <c r="F44" i="6" l="1"/>
  <c r="F43" i="6"/>
  <c r="F42" i="6"/>
  <c r="F41" i="6"/>
  <c r="F40" i="6"/>
  <c r="F21" i="6"/>
  <c r="F31" i="3" l="1"/>
  <c r="F14" i="3"/>
  <c r="F48" i="6" l="1"/>
  <c r="F49" i="6"/>
  <c r="F50" i="6"/>
  <c r="F51" i="6"/>
  <c r="F52" i="6"/>
  <c r="F53" i="6"/>
  <c r="F54" i="6"/>
  <c r="F55" i="6"/>
  <c r="F56" i="6"/>
  <c r="F45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10" i="6"/>
  <c r="F11" i="6"/>
  <c r="F12" i="6"/>
  <c r="F13" i="6"/>
  <c r="F14" i="6"/>
  <c r="F15" i="6"/>
  <c r="F16" i="6"/>
  <c r="F17" i="6"/>
  <c r="F18" i="6"/>
  <c r="F27" i="3"/>
  <c r="F28" i="3"/>
  <c r="F29" i="3"/>
  <c r="F30" i="3"/>
  <c r="F32" i="3"/>
  <c r="F33" i="3"/>
  <c r="F34" i="3"/>
  <c r="F35" i="3"/>
  <c r="F36" i="3"/>
  <c r="F37" i="3"/>
  <c r="F38" i="3"/>
  <c r="F39" i="3"/>
  <c r="F40" i="3"/>
  <c r="F41" i="3"/>
  <c r="F42" i="3"/>
  <c r="F8" i="3"/>
  <c r="F9" i="3"/>
  <c r="F10" i="3"/>
  <c r="F11" i="3"/>
  <c r="F12" i="3"/>
  <c r="F13" i="3"/>
  <c r="F16" i="3"/>
  <c r="F17" i="3"/>
  <c r="F18" i="3"/>
  <c r="F19" i="3"/>
  <c r="F20" i="3"/>
  <c r="F21" i="3"/>
  <c r="F22" i="3"/>
  <c r="F24" i="3"/>
  <c r="F25" i="3"/>
</calcChain>
</file>

<file path=xl/sharedStrings.xml><?xml version="1.0" encoding="utf-8"?>
<sst xmlns="http://schemas.openxmlformats.org/spreadsheetml/2006/main" count="348" uniqueCount="202">
  <si>
    <t>№ п/п</t>
  </si>
  <si>
    <t>Наименование</t>
  </si>
  <si>
    <t>Ед. изм.</t>
  </si>
  <si>
    <t>Кол.</t>
  </si>
  <si>
    <t>Обоснование</t>
  </si>
  <si>
    <t>Примечание</t>
  </si>
  <si>
    <t>шт</t>
  </si>
  <si>
    <t>компл</t>
  </si>
  <si>
    <t>37</t>
  </si>
  <si>
    <t>38</t>
  </si>
  <si>
    <t>40</t>
  </si>
  <si>
    <t>шт.</t>
  </si>
  <si>
    <t>45
О</t>
  </si>
  <si>
    <t>48
О</t>
  </si>
  <si>
    <t>57
О</t>
  </si>
  <si>
    <t>58</t>
  </si>
  <si>
    <t>59
О</t>
  </si>
  <si>
    <t>ИО 102-29 Эстет-сейф Извещатель охранный магнитоконтактный накладной</t>
  </si>
  <si>
    <t>Общий расчет ПЦ п.487</t>
  </si>
  <si>
    <t>61
О</t>
  </si>
  <si>
    <t>62
О</t>
  </si>
  <si>
    <t>63</t>
  </si>
  <si>
    <t>65</t>
  </si>
  <si>
    <t>68</t>
  </si>
  <si>
    <t>70
О</t>
  </si>
  <si>
    <t>73
О</t>
  </si>
  <si>
    <t>75
О</t>
  </si>
  <si>
    <t>Общий расчет ПЦ п.457</t>
  </si>
  <si>
    <t>77
О</t>
  </si>
  <si>
    <t>79
О</t>
  </si>
  <si>
    <t>80
О</t>
  </si>
  <si>
    <t>88
О</t>
  </si>
  <si>
    <t>177</t>
  </si>
  <si>
    <t>186</t>
  </si>
  <si>
    <t>187</t>
  </si>
  <si>
    <t>188</t>
  </si>
  <si>
    <t>189</t>
  </si>
  <si>
    <t>190</t>
  </si>
  <si>
    <t>Рыбинская ГЭС</t>
  </si>
  <si>
    <t>Система охранная телевизионная</t>
  </si>
  <si>
    <t>Раздел 3. Монтаж оборудования</t>
  </si>
  <si>
    <t>31
О</t>
  </si>
  <si>
    <t>SV81710RBZ Видеокамера IP Bullet, 2 Мп, 1/2.8'' КМОП Sony Starvis, 0.002 лк (день)/0.001лк (ночь), 2xWDR до 140 дБ, 1920x1080, моторизованный объектив 2.7-13.5 мм, F1.4, 12В/PoE, электромех. ИК-фильтр, ИК-подсветка (до 60 м), IP67, от -40 до +60°С, монтажная коробка</t>
  </si>
  <si>
    <t>Общий расчет ПЦ доп. п.130</t>
  </si>
  <si>
    <t>32
О</t>
  </si>
  <si>
    <t>SV81710RZX Видеокамера IP Bullet, 2 Мп, 1/2.8'' КМОП Sony Starvis, 0.002 лк (день)/0.001лк (ночь), 2xWDR до 140 дБ, 1920x1080, моторизованный объектив 5.3-64 мм, 12х увеличение, АРД, 12В/PoE, электромех. ИК-фильтр, ИК-подсветка (до 180 м), IP67, от -40 до +60°С, монтажная коробка</t>
  </si>
  <si>
    <t>Общий расчет ПЦ доп. п.131</t>
  </si>
  <si>
    <t>34
О</t>
  </si>
  <si>
    <t>SV81710DVZ Видеокамера IP купольная, 2 Мп, 1/2.8'' КМОП Sony Starvis, 0.002 лк (день)/0.001лк (ночь), 2xWDR до 120 дБ, 60к/с,1920x1080, моторизованный объектив 2.7-13.5мм, автофокус, электромех. ИК-фильтр, ИК-подсветка (до 50м), 12В/PoE, IP67, IK10, от -40 до +60°С, внутрикорпусное подключение</t>
  </si>
  <si>
    <t>Общий расчет ПЦ доп. п.129</t>
  </si>
  <si>
    <t>35
О</t>
  </si>
  <si>
    <t>SV81715-R23 Видеокамера  IP поворотная скоростная 0.1-250°/сек,,  2 Мп, 1/2.8'' КМОП Sony Starvis, 0.002 лк (день)/0.001лк (ночь), 2xWDR до 120 дБ, Zoom 25x оптич., 1920x1080, 60к/c, АРД,  ИК-подсветка (до 200 м), 24В (AC)/High PoE, IP66, от -40 до +60°С</t>
  </si>
  <si>
    <t>Общий расчет ПЦ доп. п.132</t>
  </si>
  <si>
    <t>HT-2615U-CST-01 Универсальный адаптер для монтажа IP-камер углового крепления (а также на круглые опоры диаметром от 70 до 275 мм), порошковая окраска</t>
  </si>
  <si>
    <t>Общий расчет ПЦ доп. п.127</t>
  </si>
  <si>
    <t>HT-1715-01 Универсальный малый адаптер (152*176*50мм) для монтажа IP-камер на круглые опоры диаметром от 70 до 275 мм,  порошковая окраска</t>
  </si>
  <si>
    <t>Общий расчет ПЦ доп. п.126</t>
  </si>
  <si>
    <t>HB-165-P2 Монтажная коробка</t>
  </si>
  <si>
    <t>Общий расчет ПЦ доп. п.125</t>
  </si>
  <si>
    <t>42
О</t>
  </si>
  <si>
    <t>TFortis SG-Cam  ИЛПГ.305177.097 Устройство грозозащиты для видеокамер, поддержка PoE/PoE+ (IEEE802.3af/at), корпус IP67, диапазон температур от -55°С до +80°С</t>
  </si>
  <si>
    <t>Общий расчет ПЦ доп. п.238</t>
  </si>
  <si>
    <t>44
О</t>
  </si>
  <si>
    <t>MES5332A REV.C Коммутатор агрегации, уровень L3, 32 порта 10GBASE-R (SFP+)/1000BASE-X (SFP)</t>
  </si>
  <si>
    <t>Общий расчет ПЦ доп. п.161</t>
  </si>
  <si>
    <t>PM160-220/12 Модуль питания PM160-220/12, 100-240 B AC, 160 Вт</t>
  </si>
  <si>
    <t>Общий расчет ПЦ доп. п.162</t>
  </si>
  <si>
    <t>46
О</t>
  </si>
  <si>
    <t>MES2300-24P Коммутатор доступа, уровень L3, 24х10/100/1000BASE-T (RJ-45) PoE/PoE+, 4х10GBASE-R (SFP+)/1000BASE-X (SFP)</t>
  </si>
  <si>
    <t>Общий расчет ПЦ доп. п.160</t>
  </si>
  <si>
    <t>TFortis PSW-2G8F+ Коммутатор сетевой, управляемый гигабитный уличный, портов с PoE+ (до 30 Вт) - 8шт, оптических портов SFP - 2 шт, оптический кросс к комплекте</t>
  </si>
  <si>
    <t>Общий расчет ПЦ п.557</t>
  </si>
  <si>
    <t>49
О</t>
  </si>
  <si>
    <t>TFortis PSW-2G8F-Box Коммутатор сетевой, управляемый гигабитный уличный, портов с PoE+ (до 30 Вт) - 8шт, оптических портов SFP - 2 шт, оптический кросс к комплекте, ударопрочный корпус</t>
  </si>
  <si>
    <t>Общий расчет ПЦ п.558</t>
  </si>
  <si>
    <t>51
О</t>
  </si>
  <si>
    <t>Комплект крепления на столб ККС-2</t>
  </si>
  <si>
    <t>Общий расчет ПЦ п.508</t>
  </si>
  <si>
    <t>53
О</t>
  </si>
  <si>
    <t>TBSF-13-3-12gSC-3i 1310 SFP-модуль оптический до 3 км, 1.25 Гбит/сек [SMF/одноволоконный/ WDM], температура эксплуатации от -40 до +85 С, Tx-1310/ Rx-1550, SC/UPC</t>
  </si>
  <si>
    <t>Общий расчет ПЦ п.452</t>
  </si>
  <si>
    <t>54
О</t>
  </si>
  <si>
    <t>TBSF-15-3-12gSC-3i 1550 SFP-модуль оптический до 3 км, 1.25 Гбит/сек [SMF/одноволоконный/ WDM], температура эксплуатации от -40 до +85 С, Tx-1550/ Rx-1310, SC/UPC</t>
  </si>
  <si>
    <t>Общий расчет ПЦ п.453</t>
  </si>
  <si>
    <t>56
О</t>
  </si>
  <si>
    <t>Кросс оптический для установки в стойку 19" невыдвижной, 32 одномодовых пигтейла типа FC (или SC, ST), 32 адаптеров FC/UPC (или FC/APC, SC/UPC, SC/APC, ST/UPC), высота 2U, 32 порта</t>
  </si>
  <si>
    <t>ФСБЦ-61.1.04.10-0010</t>
  </si>
  <si>
    <t>FH-DP1T30SS02 Кабель SFP+ Direct attach cable, 10G, 2m</t>
  </si>
  <si>
    <t>Общий расчет ПЦ доп. п.236</t>
  </si>
  <si>
    <t>Раздел 4. Монтаж оборудования СТТ</t>
  </si>
  <si>
    <t>SV81720FLM Видеокамера IP купольная панорамная с углом обзора 360º, 12 Мп, 1/1.7'' КМОП Sony Starvis, 0.01 лк (день)/0.005 лк (ночь), 30 к/с, 2xWDR до 120 дБ, 5 потоков H.265/Н.264, объектив fisheye, управление ePTZ, аппаратное устранение искажений Hardware Dewarping, электромеханический ИК-фильтр, ИК-подсветка (до 15м), 12В (DC)/PoE, IP67, IK10, от -40 до +60°С</t>
  </si>
  <si>
    <t>Общий расчет ПЦ доп. п.133</t>
  </si>
  <si>
    <t>MBF-CMP1 Кронштейн для потолочного крепления PTZ камер серии SV</t>
  </si>
  <si>
    <t>Общий расчет ПЦ доп. п.128</t>
  </si>
  <si>
    <t>Кросс оптический для установки в стойку 19" невыдвижной, 16 одномодовых пигтейла типа FC (или SC, ST), 16 адаптеров FC/UPC (или FC/APC, SC/UPC, SC/APC, ST/UPC), высота 1U, 16 портов</t>
  </si>
  <si>
    <t>ФСБЦ-61.1.04.10-0006</t>
  </si>
  <si>
    <t>72
О</t>
  </si>
  <si>
    <t>74
О</t>
  </si>
  <si>
    <t>83
О</t>
  </si>
  <si>
    <t>AMTID-HW-BKT Аппаратный комплекс однонаправленной передачи данных InfoDiode,  RACK single, форм-фактор 1RU (1Gbps, 1000Base-T, RJ45)</t>
  </si>
  <si>
    <t>Общий расчет ПЦ доп. п.237</t>
  </si>
  <si>
    <t>84
О</t>
  </si>
  <si>
    <t>ESR-15R FSTEC A4 Межсетевой экран, 2×Ethernet 1000BASE-X SFP, 4×Ethernet 10/100/1000BASE-T, 2×USB 2.0, 4 ГБ DDR4 RAM, 8 ГБ eMMC, 100–264 В AC, MPLS, FIB:1M, маршрутизация RIP/OSPF/IS-IS/BGP, сертификация ФСТЭК (Класс 4, Тип А), иерархический QoS удалённый доступ WG/OpenVPN/PPTP/L2TP over Ipsec,туннелирование GRE/IPsec VPN/DMVPN/L2TPv3/LT, безопасность ACL/Firewall/IPS/IDS/Защита от DDoS</t>
  </si>
  <si>
    <t>Общий расчет ПЦ доп. п.156</t>
  </si>
  <si>
    <t>87
О</t>
  </si>
  <si>
    <t>FH-SB3512CDS3 SFP-модуль оптический до 3 км, 1.25 Гбит/сек [SM/одноволоконный/ WDM], Tx-1310/ Rx-15500, SC/, DDM</t>
  </si>
  <si>
    <t>Общий расчет ПЦ доп. п.157</t>
  </si>
  <si>
    <t>FH-SB5312CDS3 SFP-модуль оптический до 3 км, 1.25 Гбит/сек [SM/одноволоконный/ WDM], Tx-1550/ Rx-1310, SC/, DDM</t>
  </si>
  <si>
    <t>Общий расчет ПЦ доп. п.158</t>
  </si>
  <si>
    <t>192
О</t>
  </si>
  <si>
    <t>146
О</t>
  </si>
  <si>
    <t>148
О</t>
  </si>
  <si>
    <t>149
О</t>
  </si>
  <si>
    <t>151
О</t>
  </si>
  <si>
    <t>155
О</t>
  </si>
  <si>
    <t>156
О</t>
  </si>
  <si>
    <t>157
О</t>
  </si>
  <si>
    <t>159
О</t>
  </si>
  <si>
    <t>164
О</t>
  </si>
  <si>
    <t>166
О</t>
  </si>
  <si>
    <t>167
О</t>
  </si>
  <si>
    <t>170
О</t>
  </si>
  <si>
    <t>171
О</t>
  </si>
  <si>
    <t>172
О</t>
  </si>
  <si>
    <t>173
О</t>
  </si>
  <si>
    <t>63
О</t>
  </si>
  <si>
    <t>65
О</t>
  </si>
  <si>
    <t>69
О</t>
  </si>
  <si>
    <t>Раздел 2. Здание ГЭС</t>
  </si>
  <si>
    <t>монтаж оборудования</t>
  </si>
  <si>
    <t>Коммуникационный контроллер. Elsys-MB-NET</t>
  </si>
  <si>
    <t>Общий расчет ПЦ п.155</t>
  </si>
  <si>
    <t>Контроллер сетевой СКУД Elsys-NG-800-DIN</t>
  </si>
  <si>
    <t>Общий расчет ПЦ п.157</t>
  </si>
  <si>
    <t>Блок бесперебойного питания SKAT-24-4.0 DIN</t>
  </si>
  <si>
    <t>Элемент дистанционного управления "Аварийный выход" ИПР 513-10 исп. 1</t>
  </si>
  <si>
    <t>Общий расчет ПЦ п.563</t>
  </si>
  <si>
    <t>Замок электромагнитный AL-400-24V Premium</t>
  </si>
  <si>
    <t>Общий расчет ПЦ п.484</t>
  </si>
  <si>
    <t>Считыватель RDR-204-MF</t>
  </si>
  <si>
    <t>Общий расчет ПЦ п.548</t>
  </si>
  <si>
    <t>Монитор видеодомофона AT-VD433C WH</t>
  </si>
  <si>
    <t>Общий расчет ПЦ п.519</t>
  </si>
  <si>
    <t>Вызывная панель домофона AT-VD305N SL</t>
  </si>
  <si>
    <t>Общий расчет ПЦ п.474</t>
  </si>
  <si>
    <t>77</t>
  </si>
  <si>
    <t>Доводчик дверной SPRUT DOOR CLOSER-121GR</t>
  </si>
  <si>
    <t>Общий расчет ПЦ п.478</t>
  </si>
  <si>
    <t>Монтажные работы</t>
  </si>
  <si>
    <t>Раздел 3. Здание КПП</t>
  </si>
  <si>
    <t>Монтаж оборудования</t>
  </si>
  <si>
    <t>Общий расчет ПЦ п.511</t>
  </si>
  <si>
    <t>Блок бесперебойного питания SKAT-12-4.0 DIN</t>
  </si>
  <si>
    <t>Общий расчет ПЦ п.468</t>
  </si>
  <si>
    <t>Считыватель организации систем пропускного режима BioSmart AirPalm</t>
  </si>
  <si>
    <t>Общий расчет ПЦ п.549</t>
  </si>
  <si>
    <t>Считыватель организации систем пропускного режима BioSmart DCR-PV</t>
  </si>
  <si>
    <t>Общий расчет ПЦ п.550</t>
  </si>
  <si>
    <t>Бесконтактный биометрический сканер "BioSmart PalmJet BOX"</t>
  </si>
  <si>
    <t>Общий расчет ПЦ п.465</t>
  </si>
  <si>
    <t>162
О</t>
  </si>
  <si>
    <t>Полноростовый роторный турникет RTD-16.2S</t>
  </si>
  <si>
    <t>Общий расчет ПЦ п.530</t>
  </si>
  <si>
    <t>Настольный считыватель бесконтактных карт форматов EM-Marine, HID, Mifare  Elsys-SW-USB-Multi</t>
  </si>
  <si>
    <t>Общий расчет ПЦ п.158</t>
  </si>
  <si>
    <t>Принтер печати пластиковых карт, с ламинатором SOLID – 510S</t>
  </si>
  <si>
    <t>Общий расчет ПЦ п.534</t>
  </si>
  <si>
    <t>Многофункциональное устройство Катюша М130</t>
  </si>
  <si>
    <t>Общий расчет ПЦ п.518</t>
  </si>
  <si>
    <t>Фотоаппарат Canon PowerShot SX740 HS, черный</t>
  </si>
  <si>
    <t>Общий расчет ПЦ п.560</t>
  </si>
  <si>
    <t>175
О</t>
  </si>
  <si>
    <t>Секция ограждения дополнительная PERCo-MB-16D</t>
  </si>
  <si>
    <t>Общий расчет ПЦ п.436</t>
  </si>
  <si>
    <t>Упор для стойки секции ограждения PERCo-MB-16.9</t>
  </si>
  <si>
    <t>Общий расчет ПЦ п.442</t>
  </si>
  <si>
    <t>Накладка барьерная PERCo-MB-16.10</t>
  </si>
  <si>
    <t>Общий расчет ПЦ п.421</t>
  </si>
  <si>
    <t>Накладка Н - образная PERCo- MB-16.5</t>
  </si>
  <si>
    <t>Общий расчет ПЦ п.422</t>
  </si>
  <si>
    <t>Накладка Т - образная PERCo- MB-16.7</t>
  </si>
  <si>
    <t>Общий расчет ПЦ п.423</t>
  </si>
  <si>
    <t>Рама монтажная PERCo-RF-16</t>
  </si>
  <si>
    <t>Общий расчет ПЦ п.536</t>
  </si>
  <si>
    <t>Раздел 4. Здание ТМХ</t>
  </si>
  <si>
    <t>269
О</t>
  </si>
  <si>
    <t>271
О</t>
  </si>
  <si>
    <t>274
О</t>
  </si>
  <si>
    <t>276
О</t>
  </si>
  <si>
    <t>277
О</t>
  </si>
  <si>
    <t>279
О</t>
  </si>
  <si>
    <t>281
О</t>
  </si>
  <si>
    <t>282
О</t>
  </si>
  <si>
    <t>Кнопка выхода AL-EXB1</t>
  </si>
  <si>
    <t>Общий расчет ПЦ п.500</t>
  </si>
  <si>
    <t>284
О</t>
  </si>
  <si>
    <t>Добавил 2 шт</t>
  </si>
  <si>
    <t>Добавил 5 шт</t>
  </si>
  <si>
    <t>Контроллер сетевой "BioSmart UniPass Pro 2" BioSmart</t>
  </si>
  <si>
    <t>Перечень давальческого оборудования, материалов и зап. частей</t>
  </si>
  <si>
    <t>Система контроля и управления доступом.</t>
  </si>
  <si>
    <t>Добавил 9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</si>
</sst>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3" fontId="2" fillId="0" borderId="0" xfId="1" applyFont="1" applyFill="1" applyBorder="1" applyAlignment="1" applyProtection="1"/>
    <xf numFmtId="43" fontId="3" fillId="3" borderId="2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43" fontId="10" fillId="0" borderId="0" xfId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43" fontId="1" fillId="4" borderId="2" xfId="1" applyFont="1" applyFill="1" applyBorder="1" applyAlignment="1" applyProtection="1">
      <alignment horizontal="left" vertical="top" wrapText="1"/>
    </xf>
    <xf numFmtId="43" fontId="1" fillId="5" borderId="2" xfId="1" applyFont="1" applyFill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vertical="top" wrapText="1"/>
    </xf>
    <xf numFmtId="0" fontId="1" fillId="6" borderId="2" xfId="0" applyNumberFormat="1" applyFont="1" applyFill="1" applyBorder="1" applyAlignment="1" applyProtection="1">
      <alignment vertical="top" wrapText="1"/>
    </xf>
    <xf numFmtId="43" fontId="1" fillId="6" borderId="2" xfId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view="pageBreakPreview" zoomScale="115" zoomScaleNormal="115" zoomScaleSheetLayoutView="115" workbookViewId="0">
      <pane ySplit="6" topLeftCell="A7" activePane="bottomLeft" state="frozen"/>
      <selection pane="bottomLeft" activeCell="E43" sqref="E43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hidden="1" customWidth="1"/>
    <col min="5" max="5" width="19.7109375" style="1" customWidth="1"/>
    <col min="6" max="6" width="11.28515625" style="17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37" t="s">
        <v>199</v>
      </c>
      <c r="B1" s="37"/>
      <c r="C1" s="37"/>
      <c r="D1" s="37"/>
      <c r="E1" s="37"/>
      <c r="F1" s="37"/>
      <c r="G1" s="37"/>
    </row>
    <row r="2" spans="1:14" s="3" customFormat="1" ht="25.5" customHeight="1" x14ac:dyDescent="0.25">
      <c r="A2" s="38" t="s">
        <v>200</v>
      </c>
      <c r="B2" s="38"/>
      <c r="C2" s="38"/>
      <c r="D2" s="38"/>
      <c r="E2" s="38"/>
      <c r="F2" s="38"/>
      <c r="G2" s="38"/>
    </row>
    <row r="3" spans="1:14" s="3" customFormat="1" ht="22.5" customHeight="1" x14ac:dyDescent="0.25">
      <c r="A3" s="39" t="s">
        <v>38</v>
      </c>
      <c r="B3" s="39"/>
      <c r="C3" s="39"/>
      <c r="D3" s="39"/>
      <c r="E3" s="39"/>
      <c r="F3" s="39"/>
      <c r="G3" s="39"/>
    </row>
    <row r="4" spans="1:14" s="3" customFormat="1" ht="11.25" customHeight="1" x14ac:dyDescent="0.25">
      <c r="A4" s="4"/>
      <c r="F4" s="15"/>
    </row>
    <row r="5" spans="1:14" s="3" customFormat="1" ht="36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16" t="s">
        <v>3</v>
      </c>
      <c r="G5" s="5" t="s">
        <v>5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9</v>
      </c>
      <c r="H6" s="7"/>
      <c r="I6" s="7"/>
      <c r="J6" s="7"/>
    </row>
    <row r="7" spans="1:14" s="3" customFormat="1" ht="15" x14ac:dyDescent="0.25">
      <c r="A7" s="31" t="s">
        <v>128</v>
      </c>
      <c r="B7" s="32"/>
      <c r="C7" s="32"/>
      <c r="D7" s="32"/>
      <c r="E7" s="32"/>
      <c r="F7" s="32"/>
      <c r="G7" s="33"/>
      <c r="H7" s="7"/>
      <c r="I7" s="7"/>
      <c r="J7" s="7"/>
      <c r="M7" s="8" t="s">
        <v>128</v>
      </c>
      <c r="N7" s="14"/>
    </row>
    <row r="8" spans="1:14" s="3" customFormat="1" ht="15" x14ac:dyDescent="0.25">
      <c r="A8" s="34" t="s">
        <v>129</v>
      </c>
      <c r="B8" s="35"/>
      <c r="C8" s="35"/>
      <c r="D8" s="35"/>
      <c r="E8" s="35"/>
      <c r="F8" s="35"/>
      <c r="G8" s="36"/>
      <c r="H8" s="7"/>
      <c r="I8" s="7"/>
      <c r="J8" s="7"/>
      <c r="M8" s="8"/>
      <c r="N8" s="14" t="s">
        <v>129</v>
      </c>
    </row>
    <row r="9" spans="1:14" s="3" customFormat="1" ht="22.5" x14ac:dyDescent="0.25">
      <c r="A9" s="9" t="s">
        <v>14</v>
      </c>
      <c r="B9" s="10" t="s">
        <v>130</v>
      </c>
      <c r="C9" s="11" t="s">
        <v>11</v>
      </c>
      <c r="D9" s="12">
        <v>6</v>
      </c>
      <c r="E9" s="13" t="s">
        <v>131</v>
      </c>
      <c r="F9" s="25">
        <v>8</v>
      </c>
      <c r="G9" s="26" t="s">
        <v>196</v>
      </c>
      <c r="H9" s="7"/>
      <c r="I9" s="7"/>
      <c r="J9" s="7"/>
      <c r="M9" s="8"/>
      <c r="N9" s="14"/>
    </row>
    <row r="10" spans="1:14" s="3" customFormat="1" ht="22.5" x14ac:dyDescent="0.25">
      <c r="A10" s="9" t="s">
        <v>16</v>
      </c>
      <c r="B10" s="10" t="s">
        <v>132</v>
      </c>
      <c r="C10" s="11" t="s">
        <v>11</v>
      </c>
      <c r="D10" s="12">
        <v>33</v>
      </c>
      <c r="E10" s="13" t="s">
        <v>133</v>
      </c>
      <c r="F10" s="24">
        <f t="shared" ref="F10:F18" si="0">D10</f>
        <v>33</v>
      </c>
      <c r="G10" s="10"/>
      <c r="H10" s="7"/>
      <c r="I10" s="7"/>
      <c r="J10" s="7"/>
      <c r="M10" s="8"/>
      <c r="N10" s="14"/>
    </row>
    <row r="11" spans="1:14" s="3" customFormat="1" ht="22.5" x14ac:dyDescent="0.25">
      <c r="A11" s="9" t="s">
        <v>19</v>
      </c>
      <c r="B11" s="10" t="s">
        <v>134</v>
      </c>
      <c r="C11" s="11" t="s">
        <v>11</v>
      </c>
      <c r="D11" s="12">
        <v>23</v>
      </c>
      <c r="E11" s="13" t="s">
        <v>27</v>
      </c>
      <c r="F11" s="24">
        <f t="shared" si="0"/>
        <v>23</v>
      </c>
      <c r="G11" s="10"/>
      <c r="H11" s="7"/>
      <c r="I11" s="7"/>
      <c r="J11" s="7"/>
      <c r="M11" s="8"/>
      <c r="N11" s="14"/>
    </row>
    <row r="12" spans="1:14" s="3" customFormat="1" ht="22.5" x14ac:dyDescent="0.25">
      <c r="A12" s="9" t="s">
        <v>125</v>
      </c>
      <c r="B12" s="10" t="s">
        <v>135</v>
      </c>
      <c r="C12" s="11" t="s">
        <v>11</v>
      </c>
      <c r="D12" s="12">
        <v>55</v>
      </c>
      <c r="E12" s="13" t="s">
        <v>136</v>
      </c>
      <c r="F12" s="24">
        <f t="shared" si="0"/>
        <v>55</v>
      </c>
      <c r="G12" s="10"/>
      <c r="H12" s="7"/>
      <c r="I12" s="7"/>
      <c r="J12" s="7"/>
      <c r="M12" s="8"/>
      <c r="N12" s="14"/>
    </row>
    <row r="13" spans="1:14" s="3" customFormat="1" ht="22.5" x14ac:dyDescent="0.25">
      <c r="A13" s="9" t="s">
        <v>126</v>
      </c>
      <c r="B13" s="10" t="s">
        <v>137</v>
      </c>
      <c r="C13" s="11" t="s">
        <v>11</v>
      </c>
      <c r="D13" s="12">
        <v>55</v>
      </c>
      <c r="E13" s="13" t="s">
        <v>138</v>
      </c>
      <c r="F13" s="24">
        <f t="shared" si="0"/>
        <v>55</v>
      </c>
      <c r="G13" s="10"/>
      <c r="H13" s="7"/>
      <c r="I13" s="7"/>
      <c r="J13" s="7"/>
      <c r="M13" s="8"/>
      <c r="N13" s="14"/>
    </row>
    <row r="14" spans="1:14" s="3" customFormat="1" ht="22.5" x14ac:dyDescent="0.25">
      <c r="A14" s="9" t="s">
        <v>127</v>
      </c>
      <c r="B14" s="10" t="s">
        <v>139</v>
      </c>
      <c r="C14" s="11" t="s">
        <v>11</v>
      </c>
      <c r="D14" s="12">
        <v>110</v>
      </c>
      <c r="E14" s="13" t="s">
        <v>140</v>
      </c>
      <c r="F14" s="24">
        <f t="shared" si="0"/>
        <v>110</v>
      </c>
      <c r="G14" s="10"/>
      <c r="H14" s="7"/>
      <c r="I14" s="7"/>
      <c r="J14" s="7"/>
      <c r="M14" s="8"/>
      <c r="N14" s="14"/>
    </row>
    <row r="15" spans="1:14" s="3" customFormat="1" ht="22.5" x14ac:dyDescent="0.25">
      <c r="A15" s="9" t="s">
        <v>96</v>
      </c>
      <c r="B15" s="10" t="s">
        <v>141</v>
      </c>
      <c r="C15" s="11" t="s">
        <v>11</v>
      </c>
      <c r="D15" s="12">
        <v>1</v>
      </c>
      <c r="E15" s="13" t="s">
        <v>142</v>
      </c>
      <c r="F15" s="24">
        <f t="shared" si="0"/>
        <v>1</v>
      </c>
      <c r="G15" s="10"/>
      <c r="H15" s="7"/>
      <c r="I15" s="7"/>
      <c r="J15" s="7"/>
      <c r="M15" s="8"/>
      <c r="N15" s="14"/>
    </row>
    <row r="16" spans="1:14" s="3" customFormat="1" ht="22.5" x14ac:dyDescent="0.25">
      <c r="A16" s="9" t="s">
        <v>25</v>
      </c>
      <c r="B16" s="10" t="s">
        <v>143</v>
      </c>
      <c r="C16" s="11" t="s">
        <v>11</v>
      </c>
      <c r="D16" s="12">
        <v>2</v>
      </c>
      <c r="E16" s="13" t="s">
        <v>144</v>
      </c>
      <c r="F16" s="24">
        <f t="shared" si="0"/>
        <v>2</v>
      </c>
      <c r="G16" s="10"/>
      <c r="H16" s="7"/>
      <c r="I16" s="7"/>
      <c r="J16" s="7"/>
      <c r="M16" s="8"/>
      <c r="N16" s="14"/>
    </row>
    <row r="17" spans="1:14" s="3" customFormat="1" ht="33.75" x14ac:dyDescent="0.25">
      <c r="A17" s="9" t="s">
        <v>26</v>
      </c>
      <c r="B17" s="10" t="s">
        <v>17</v>
      </c>
      <c r="C17" s="11" t="s">
        <v>11</v>
      </c>
      <c r="D17" s="12">
        <v>21</v>
      </c>
      <c r="E17" s="13" t="s">
        <v>18</v>
      </c>
      <c r="F17" s="24">
        <f t="shared" si="0"/>
        <v>21</v>
      </c>
      <c r="G17" s="10"/>
      <c r="H17" s="7"/>
      <c r="I17" s="7"/>
      <c r="J17" s="7"/>
      <c r="M17" s="8"/>
      <c r="N17" s="14"/>
    </row>
    <row r="18" spans="1:14" s="3" customFormat="1" ht="22.5" x14ac:dyDescent="0.25">
      <c r="A18" s="9" t="s">
        <v>145</v>
      </c>
      <c r="B18" s="10" t="s">
        <v>146</v>
      </c>
      <c r="C18" s="11" t="s">
        <v>11</v>
      </c>
      <c r="D18" s="12">
        <v>55</v>
      </c>
      <c r="E18" s="13" t="s">
        <v>147</v>
      </c>
      <c r="F18" s="24">
        <f t="shared" si="0"/>
        <v>55</v>
      </c>
      <c r="G18" s="10"/>
      <c r="H18" s="7"/>
      <c r="I18" s="7"/>
      <c r="J18" s="7"/>
      <c r="M18" s="8"/>
      <c r="N18" s="14"/>
    </row>
    <row r="19" spans="1:14" s="3" customFormat="1" ht="15" x14ac:dyDescent="0.25">
      <c r="A19" s="31" t="s">
        <v>149</v>
      </c>
      <c r="B19" s="32"/>
      <c r="C19" s="32"/>
      <c r="D19" s="32"/>
      <c r="E19" s="32"/>
      <c r="F19" s="32"/>
      <c r="G19" s="33"/>
      <c r="H19" s="7"/>
      <c r="I19" s="7"/>
      <c r="J19" s="7"/>
      <c r="M19" s="8" t="s">
        <v>149</v>
      </c>
      <c r="N19" s="14"/>
    </row>
    <row r="20" spans="1:14" s="3" customFormat="1" ht="15" x14ac:dyDescent="0.25">
      <c r="A20" s="34" t="s">
        <v>150</v>
      </c>
      <c r="B20" s="35"/>
      <c r="C20" s="35"/>
      <c r="D20" s="35"/>
      <c r="E20" s="35"/>
      <c r="F20" s="35"/>
      <c r="G20" s="36"/>
      <c r="H20" s="7"/>
      <c r="I20" s="7"/>
      <c r="J20" s="7"/>
      <c r="M20" s="8"/>
      <c r="N20" s="14" t="s">
        <v>150</v>
      </c>
    </row>
    <row r="21" spans="1:14" s="3" customFormat="1" ht="22.5" x14ac:dyDescent="0.25">
      <c r="A21" s="9" t="s">
        <v>110</v>
      </c>
      <c r="B21" s="10" t="s">
        <v>198</v>
      </c>
      <c r="C21" s="11" t="s">
        <v>11</v>
      </c>
      <c r="D21" s="12">
        <v>1</v>
      </c>
      <c r="E21" s="13" t="s">
        <v>151</v>
      </c>
      <c r="F21" s="24">
        <f t="shared" ref="F21:F36" si="1">D21</f>
        <v>1</v>
      </c>
      <c r="G21" s="10"/>
      <c r="H21" s="7"/>
      <c r="I21" s="7"/>
      <c r="J21" s="7"/>
      <c r="M21" s="8"/>
      <c r="N21" s="14"/>
    </row>
    <row r="22" spans="1:14" s="3" customFormat="1" ht="22.5" x14ac:dyDescent="0.25">
      <c r="A22" s="9" t="s">
        <v>111</v>
      </c>
      <c r="B22" s="10" t="s">
        <v>152</v>
      </c>
      <c r="C22" s="11" t="s">
        <v>11</v>
      </c>
      <c r="D22" s="12">
        <v>1</v>
      </c>
      <c r="E22" s="13" t="s">
        <v>153</v>
      </c>
      <c r="F22" s="24">
        <f t="shared" si="1"/>
        <v>1</v>
      </c>
      <c r="G22" s="10"/>
      <c r="H22" s="7"/>
      <c r="I22" s="7"/>
      <c r="J22" s="7"/>
      <c r="M22" s="8"/>
      <c r="N22" s="14"/>
    </row>
    <row r="23" spans="1:14" s="3" customFormat="1" ht="22.5" x14ac:dyDescent="0.25">
      <c r="A23" s="9" t="s">
        <v>112</v>
      </c>
      <c r="B23" s="10" t="s">
        <v>134</v>
      </c>
      <c r="C23" s="11" t="s">
        <v>11</v>
      </c>
      <c r="D23" s="12">
        <v>1</v>
      </c>
      <c r="E23" s="13" t="s">
        <v>27</v>
      </c>
      <c r="F23" s="24">
        <f t="shared" si="1"/>
        <v>1</v>
      </c>
      <c r="G23" s="10"/>
      <c r="H23" s="7"/>
      <c r="I23" s="7"/>
      <c r="J23" s="7"/>
      <c r="M23" s="8"/>
      <c r="N23" s="14"/>
    </row>
    <row r="24" spans="1:14" s="3" customFormat="1" ht="22.5" x14ac:dyDescent="0.25">
      <c r="A24" s="9" t="s">
        <v>113</v>
      </c>
      <c r="B24" s="10" t="s">
        <v>135</v>
      </c>
      <c r="C24" s="11" t="s">
        <v>11</v>
      </c>
      <c r="D24" s="12">
        <v>3</v>
      </c>
      <c r="E24" s="13" t="s">
        <v>136</v>
      </c>
      <c r="F24" s="24">
        <f t="shared" si="1"/>
        <v>3</v>
      </c>
      <c r="G24" s="10"/>
      <c r="H24" s="7"/>
      <c r="I24" s="7"/>
      <c r="J24" s="7"/>
      <c r="M24" s="8"/>
      <c r="N24" s="14"/>
    </row>
    <row r="25" spans="1:14" s="3" customFormat="1" ht="22.5" x14ac:dyDescent="0.25">
      <c r="A25" s="9" t="s">
        <v>114</v>
      </c>
      <c r="B25" s="10" t="s">
        <v>154</v>
      </c>
      <c r="C25" s="11" t="s">
        <v>11</v>
      </c>
      <c r="D25" s="12">
        <v>1</v>
      </c>
      <c r="E25" s="13" t="s">
        <v>155</v>
      </c>
      <c r="F25" s="24">
        <f t="shared" si="1"/>
        <v>1</v>
      </c>
      <c r="G25" s="10"/>
      <c r="H25" s="7"/>
      <c r="I25" s="7"/>
      <c r="J25" s="7"/>
      <c r="M25" s="8"/>
      <c r="N25" s="14"/>
    </row>
    <row r="26" spans="1:14" s="3" customFormat="1" ht="22.5" x14ac:dyDescent="0.25">
      <c r="A26" s="9" t="s">
        <v>115</v>
      </c>
      <c r="B26" s="10" t="s">
        <v>156</v>
      </c>
      <c r="C26" s="11"/>
      <c r="D26" s="12">
        <v>1</v>
      </c>
      <c r="E26" s="13" t="s">
        <v>157</v>
      </c>
      <c r="F26" s="24">
        <f t="shared" si="1"/>
        <v>1</v>
      </c>
      <c r="G26" s="10"/>
      <c r="H26" s="7"/>
      <c r="I26" s="7"/>
      <c r="J26" s="7"/>
      <c r="M26" s="8"/>
      <c r="N26" s="14"/>
    </row>
    <row r="27" spans="1:14" s="3" customFormat="1" ht="22.5" x14ac:dyDescent="0.25">
      <c r="A27" s="9" t="s">
        <v>116</v>
      </c>
      <c r="B27" s="10" t="s">
        <v>158</v>
      </c>
      <c r="C27" s="11" t="s">
        <v>11</v>
      </c>
      <c r="D27" s="12">
        <v>1</v>
      </c>
      <c r="E27" s="13" t="s">
        <v>159</v>
      </c>
      <c r="F27" s="24">
        <f t="shared" si="1"/>
        <v>1</v>
      </c>
      <c r="G27" s="10"/>
      <c r="H27" s="7"/>
      <c r="I27" s="7"/>
      <c r="J27" s="7"/>
      <c r="M27" s="8"/>
      <c r="N27" s="14"/>
    </row>
    <row r="28" spans="1:14" s="3" customFormat="1" ht="22.5" x14ac:dyDescent="0.25">
      <c r="A28" s="9" t="s">
        <v>117</v>
      </c>
      <c r="B28" s="10" t="s">
        <v>137</v>
      </c>
      <c r="C28" s="11" t="s">
        <v>11</v>
      </c>
      <c r="D28" s="12">
        <v>3</v>
      </c>
      <c r="E28" s="13" t="s">
        <v>138</v>
      </c>
      <c r="F28" s="24">
        <f t="shared" si="1"/>
        <v>3</v>
      </c>
      <c r="G28" s="10"/>
      <c r="H28" s="7"/>
      <c r="I28" s="7"/>
      <c r="J28" s="7"/>
      <c r="M28" s="8"/>
      <c r="N28" s="14"/>
    </row>
    <row r="29" spans="1:14" s="3" customFormat="1" ht="22.5" x14ac:dyDescent="0.25">
      <c r="A29" s="9" t="s">
        <v>160</v>
      </c>
      <c r="B29" s="10" t="s">
        <v>139</v>
      </c>
      <c r="C29" s="11" t="s">
        <v>11</v>
      </c>
      <c r="D29" s="12">
        <v>7</v>
      </c>
      <c r="E29" s="13" t="s">
        <v>140</v>
      </c>
      <c r="F29" s="24">
        <f t="shared" si="1"/>
        <v>7</v>
      </c>
      <c r="G29" s="10"/>
      <c r="H29" s="7"/>
      <c r="I29" s="7"/>
      <c r="J29" s="7"/>
      <c r="M29" s="8"/>
      <c r="N29" s="14"/>
    </row>
    <row r="30" spans="1:14" s="3" customFormat="1" ht="22.5" x14ac:dyDescent="0.25">
      <c r="A30" s="9" t="s">
        <v>118</v>
      </c>
      <c r="B30" s="10" t="s">
        <v>161</v>
      </c>
      <c r="C30" s="11" t="s">
        <v>11</v>
      </c>
      <c r="D30" s="12">
        <v>1</v>
      </c>
      <c r="E30" s="13" t="s">
        <v>162</v>
      </c>
      <c r="F30" s="24">
        <f t="shared" si="1"/>
        <v>1</v>
      </c>
      <c r="G30" s="10"/>
      <c r="H30" s="7"/>
      <c r="I30" s="7"/>
      <c r="J30" s="7"/>
      <c r="M30" s="8"/>
      <c r="N30" s="14"/>
    </row>
    <row r="31" spans="1:14" s="3" customFormat="1" ht="22.5" x14ac:dyDescent="0.25">
      <c r="A31" s="9" t="s">
        <v>119</v>
      </c>
      <c r="B31" s="10" t="s">
        <v>141</v>
      </c>
      <c r="C31" s="11" t="s">
        <v>11</v>
      </c>
      <c r="D31" s="12">
        <v>2</v>
      </c>
      <c r="E31" s="13" t="s">
        <v>142</v>
      </c>
      <c r="F31" s="24">
        <f t="shared" si="1"/>
        <v>2</v>
      </c>
      <c r="G31" s="10"/>
      <c r="H31" s="7"/>
      <c r="I31" s="7"/>
      <c r="J31" s="7"/>
      <c r="M31" s="8"/>
      <c r="N31" s="14"/>
    </row>
    <row r="32" spans="1:14" s="3" customFormat="1" ht="22.5" x14ac:dyDescent="0.25">
      <c r="A32" s="9" t="s">
        <v>120</v>
      </c>
      <c r="B32" s="10" t="s">
        <v>143</v>
      </c>
      <c r="C32" s="11" t="s">
        <v>11</v>
      </c>
      <c r="D32" s="12">
        <v>2</v>
      </c>
      <c r="E32" s="13" t="s">
        <v>144</v>
      </c>
      <c r="F32" s="24">
        <f t="shared" si="1"/>
        <v>2</v>
      </c>
      <c r="G32" s="10"/>
      <c r="H32" s="7"/>
      <c r="I32" s="7"/>
      <c r="J32" s="7"/>
      <c r="M32" s="8"/>
      <c r="N32" s="14"/>
    </row>
    <row r="33" spans="1:14" s="3" customFormat="1" ht="33.75" x14ac:dyDescent="0.25">
      <c r="A33" s="9" t="s">
        <v>121</v>
      </c>
      <c r="B33" s="10" t="s">
        <v>163</v>
      </c>
      <c r="C33" s="11" t="s">
        <v>11</v>
      </c>
      <c r="D33" s="12">
        <v>1</v>
      </c>
      <c r="E33" s="13" t="s">
        <v>164</v>
      </c>
      <c r="F33" s="24">
        <f t="shared" si="1"/>
        <v>1</v>
      </c>
      <c r="G33" s="10"/>
      <c r="H33" s="7"/>
      <c r="I33" s="7"/>
      <c r="J33" s="7"/>
      <c r="M33" s="8"/>
      <c r="N33" s="14"/>
    </row>
    <row r="34" spans="1:14" s="3" customFormat="1" ht="22.5" x14ac:dyDescent="0.25">
      <c r="A34" s="9" t="s">
        <v>122</v>
      </c>
      <c r="B34" s="10" t="s">
        <v>165</v>
      </c>
      <c r="C34" s="11" t="s">
        <v>11</v>
      </c>
      <c r="D34" s="12">
        <v>1</v>
      </c>
      <c r="E34" s="13" t="s">
        <v>166</v>
      </c>
      <c r="F34" s="24">
        <f t="shared" si="1"/>
        <v>1</v>
      </c>
      <c r="G34" s="10"/>
      <c r="H34" s="7"/>
      <c r="I34" s="7"/>
      <c r="J34" s="7"/>
      <c r="M34" s="8"/>
      <c r="N34" s="14"/>
    </row>
    <row r="35" spans="1:14" s="3" customFormat="1" ht="22.5" x14ac:dyDescent="0.25">
      <c r="A35" s="9" t="s">
        <v>123</v>
      </c>
      <c r="B35" s="10" t="s">
        <v>167</v>
      </c>
      <c r="C35" s="11" t="s">
        <v>11</v>
      </c>
      <c r="D35" s="12">
        <v>1</v>
      </c>
      <c r="E35" s="13" t="s">
        <v>168</v>
      </c>
      <c r="F35" s="24">
        <f t="shared" si="1"/>
        <v>1</v>
      </c>
      <c r="G35" s="10"/>
      <c r="H35" s="7"/>
      <c r="I35" s="7"/>
      <c r="J35" s="7"/>
      <c r="M35" s="8"/>
      <c r="N35" s="14"/>
    </row>
    <row r="36" spans="1:14" s="3" customFormat="1" ht="22.5" x14ac:dyDescent="0.25">
      <c r="A36" s="9" t="s">
        <v>124</v>
      </c>
      <c r="B36" s="10" t="s">
        <v>169</v>
      </c>
      <c r="C36" s="11" t="s">
        <v>6</v>
      </c>
      <c r="D36" s="12">
        <v>1</v>
      </c>
      <c r="E36" s="13" t="s">
        <v>170</v>
      </c>
      <c r="F36" s="24">
        <f t="shared" si="1"/>
        <v>1</v>
      </c>
      <c r="G36" s="10"/>
      <c r="H36" s="7"/>
      <c r="I36" s="7"/>
      <c r="J36" s="7"/>
      <c r="M36" s="8"/>
      <c r="N36" s="14"/>
    </row>
    <row r="37" spans="1:14" s="3" customFormat="1" ht="33.75" x14ac:dyDescent="0.25">
      <c r="A37" s="9" t="s">
        <v>171</v>
      </c>
      <c r="B37" s="10" t="s">
        <v>17</v>
      </c>
      <c r="C37" s="11" t="s">
        <v>11</v>
      </c>
      <c r="D37" s="12">
        <v>1</v>
      </c>
      <c r="E37" s="13" t="s">
        <v>18</v>
      </c>
      <c r="F37" s="24">
        <f>D37</f>
        <v>1</v>
      </c>
      <c r="G37" s="29"/>
      <c r="H37" s="7"/>
      <c r="I37" s="7"/>
      <c r="J37" s="7"/>
      <c r="M37" s="8"/>
      <c r="N37" s="14"/>
    </row>
    <row r="38" spans="1:14" s="3" customFormat="1" ht="22.5" x14ac:dyDescent="0.25">
      <c r="A38" s="9" t="s">
        <v>32</v>
      </c>
      <c r="B38" s="10" t="s">
        <v>146</v>
      </c>
      <c r="C38" s="11" t="s">
        <v>11</v>
      </c>
      <c r="D38" s="12">
        <v>3</v>
      </c>
      <c r="E38" s="13" t="s">
        <v>147</v>
      </c>
      <c r="F38" s="25">
        <v>8</v>
      </c>
      <c r="G38" s="26" t="s">
        <v>197</v>
      </c>
      <c r="H38" s="7"/>
      <c r="I38" s="7"/>
      <c r="J38" s="7"/>
      <c r="M38" s="8"/>
      <c r="N38" s="14"/>
    </row>
    <row r="39" spans="1:14" s="3" customFormat="1" ht="15" x14ac:dyDescent="0.25">
      <c r="A39" s="34" t="s">
        <v>148</v>
      </c>
      <c r="B39" s="35"/>
      <c r="C39" s="35"/>
      <c r="D39" s="35"/>
      <c r="E39" s="35"/>
      <c r="F39" s="35"/>
      <c r="G39" s="36"/>
      <c r="H39" s="7"/>
      <c r="I39" s="7"/>
      <c r="J39" s="7"/>
      <c r="M39" s="8"/>
      <c r="N39" s="14" t="s">
        <v>148</v>
      </c>
    </row>
    <row r="40" spans="1:14" s="3" customFormat="1" ht="22.5" x14ac:dyDescent="0.25">
      <c r="A40" s="9" t="s">
        <v>33</v>
      </c>
      <c r="B40" s="10" t="s">
        <v>172</v>
      </c>
      <c r="C40" s="11" t="s">
        <v>11</v>
      </c>
      <c r="D40" s="12">
        <v>1</v>
      </c>
      <c r="E40" s="13" t="s">
        <v>173</v>
      </c>
      <c r="F40" s="28">
        <f>D40</f>
        <v>1</v>
      </c>
      <c r="G40" s="10"/>
      <c r="H40" s="7"/>
      <c r="I40" s="7"/>
      <c r="J40" s="7"/>
      <c r="M40" s="8"/>
      <c r="N40" s="14"/>
    </row>
    <row r="41" spans="1:14" s="3" customFormat="1" ht="22.5" x14ac:dyDescent="0.25">
      <c r="A41" s="9" t="s">
        <v>34</v>
      </c>
      <c r="B41" s="10" t="s">
        <v>174</v>
      </c>
      <c r="C41" s="11" t="s">
        <v>11</v>
      </c>
      <c r="D41" s="12">
        <v>1</v>
      </c>
      <c r="E41" s="13" t="s">
        <v>175</v>
      </c>
      <c r="F41" s="28">
        <f>D41</f>
        <v>1</v>
      </c>
      <c r="G41" s="10"/>
      <c r="H41" s="7"/>
      <c r="I41" s="7"/>
      <c r="J41" s="7"/>
      <c r="M41" s="8"/>
      <c r="N41" s="14"/>
    </row>
    <row r="42" spans="1:14" s="3" customFormat="1" ht="15" x14ac:dyDescent="0.25">
      <c r="A42" s="9" t="s">
        <v>35</v>
      </c>
      <c r="B42" s="10" t="s">
        <v>176</v>
      </c>
      <c r="C42" s="11" t="s">
        <v>11</v>
      </c>
      <c r="D42" s="12">
        <v>1</v>
      </c>
      <c r="E42" s="13" t="s">
        <v>177</v>
      </c>
      <c r="F42" s="28">
        <f>D42</f>
        <v>1</v>
      </c>
      <c r="G42" s="10"/>
      <c r="H42" s="7"/>
      <c r="I42" s="7"/>
      <c r="J42" s="7"/>
      <c r="M42" s="8"/>
      <c r="N42" s="14"/>
    </row>
    <row r="43" spans="1:14" s="3" customFormat="1" ht="15" x14ac:dyDescent="0.25">
      <c r="A43" s="9" t="s">
        <v>36</v>
      </c>
      <c r="B43" s="10" t="s">
        <v>178</v>
      </c>
      <c r="C43" s="11" t="s">
        <v>11</v>
      </c>
      <c r="D43" s="12">
        <v>2</v>
      </c>
      <c r="E43" s="13" t="s">
        <v>179</v>
      </c>
      <c r="F43" s="28">
        <f>D43</f>
        <v>2</v>
      </c>
      <c r="G43" s="10"/>
      <c r="H43" s="7"/>
      <c r="I43" s="7"/>
      <c r="J43" s="7"/>
      <c r="M43" s="8"/>
      <c r="N43" s="14"/>
    </row>
    <row r="44" spans="1:14" s="3" customFormat="1" ht="15" x14ac:dyDescent="0.25">
      <c r="A44" s="9" t="s">
        <v>37</v>
      </c>
      <c r="B44" s="10" t="s">
        <v>180</v>
      </c>
      <c r="C44" s="11" t="s">
        <v>11</v>
      </c>
      <c r="D44" s="12">
        <v>2</v>
      </c>
      <c r="E44" s="13" t="s">
        <v>181</v>
      </c>
      <c r="F44" s="28">
        <f>D44</f>
        <v>2</v>
      </c>
      <c r="G44" s="10"/>
      <c r="H44" s="7"/>
      <c r="I44" s="7"/>
      <c r="J44" s="7"/>
      <c r="M44" s="8"/>
      <c r="N44" s="14"/>
    </row>
    <row r="45" spans="1:14" s="3" customFormat="1" ht="22.5" x14ac:dyDescent="0.25">
      <c r="A45" s="9" t="s">
        <v>109</v>
      </c>
      <c r="B45" s="10" t="s">
        <v>182</v>
      </c>
      <c r="C45" s="11" t="s">
        <v>11</v>
      </c>
      <c r="D45" s="12">
        <v>1</v>
      </c>
      <c r="E45" s="13" t="s">
        <v>183</v>
      </c>
      <c r="F45" s="28">
        <f t="shared" ref="F45" si="2">D45</f>
        <v>1</v>
      </c>
      <c r="G45" s="10"/>
      <c r="H45" s="7"/>
      <c r="I45" s="7"/>
      <c r="J45" s="7"/>
      <c r="M45" s="8"/>
      <c r="N45" s="14"/>
    </row>
    <row r="46" spans="1:14" s="3" customFormat="1" ht="15" x14ac:dyDescent="0.25">
      <c r="A46" s="31" t="s">
        <v>184</v>
      </c>
      <c r="B46" s="32"/>
      <c r="C46" s="32"/>
      <c r="D46" s="32"/>
      <c r="E46" s="32"/>
      <c r="F46" s="32"/>
      <c r="G46" s="33"/>
      <c r="H46" s="7"/>
      <c r="I46" s="7"/>
      <c r="J46" s="7"/>
      <c r="M46" s="8" t="s">
        <v>184</v>
      </c>
      <c r="N46" s="14"/>
    </row>
    <row r="47" spans="1:14" s="3" customFormat="1" ht="15" x14ac:dyDescent="0.25">
      <c r="A47" s="34" t="s">
        <v>150</v>
      </c>
      <c r="B47" s="35"/>
      <c r="C47" s="35"/>
      <c r="D47" s="35"/>
      <c r="E47" s="35"/>
      <c r="F47" s="35"/>
      <c r="G47" s="36"/>
      <c r="H47" s="7"/>
      <c r="I47" s="7"/>
      <c r="J47" s="7"/>
      <c r="M47" s="8"/>
      <c r="N47" s="14" t="s">
        <v>150</v>
      </c>
    </row>
    <row r="48" spans="1:14" s="3" customFormat="1" ht="22.5" x14ac:dyDescent="0.25">
      <c r="A48" s="9" t="s">
        <v>185</v>
      </c>
      <c r="B48" s="10" t="s">
        <v>132</v>
      </c>
      <c r="C48" s="11" t="s">
        <v>11</v>
      </c>
      <c r="D48" s="12">
        <v>3</v>
      </c>
      <c r="E48" s="13" t="s">
        <v>133</v>
      </c>
      <c r="F48" s="24">
        <f t="shared" ref="F48:F56" si="3">D48</f>
        <v>3</v>
      </c>
      <c r="G48" s="10"/>
      <c r="H48" s="7"/>
      <c r="I48" s="7"/>
      <c r="J48" s="7"/>
      <c r="M48" s="8"/>
      <c r="N48" s="14"/>
    </row>
    <row r="49" spans="1:14" s="3" customFormat="1" ht="22.5" x14ac:dyDescent="0.25">
      <c r="A49" s="9" t="s">
        <v>186</v>
      </c>
      <c r="B49" s="10" t="s">
        <v>134</v>
      </c>
      <c r="C49" s="11" t="s">
        <v>11</v>
      </c>
      <c r="D49" s="12">
        <v>2</v>
      </c>
      <c r="E49" s="13" t="s">
        <v>27</v>
      </c>
      <c r="F49" s="24">
        <f t="shared" si="3"/>
        <v>2</v>
      </c>
      <c r="G49" s="10"/>
      <c r="H49" s="7"/>
      <c r="I49" s="7"/>
      <c r="J49" s="7"/>
      <c r="M49" s="8"/>
      <c r="N49" s="14"/>
    </row>
    <row r="50" spans="1:14" s="3" customFormat="1" ht="22.5" x14ac:dyDescent="0.25">
      <c r="A50" s="9" t="s">
        <v>187</v>
      </c>
      <c r="B50" s="10" t="s">
        <v>139</v>
      </c>
      <c r="C50" s="11" t="s">
        <v>11</v>
      </c>
      <c r="D50" s="12">
        <v>10</v>
      </c>
      <c r="E50" s="13" t="s">
        <v>140</v>
      </c>
      <c r="F50" s="24">
        <f t="shared" si="3"/>
        <v>10</v>
      </c>
      <c r="G50" s="10"/>
      <c r="H50" s="7"/>
      <c r="I50" s="7"/>
      <c r="J50" s="7"/>
      <c r="M50" s="8"/>
      <c r="N50" s="14"/>
    </row>
    <row r="51" spans="1:14" s="3" customFormat="1" ht="22.5" x14ac:dyDescent="0.25">
      <c r="A51" s="9" t="s">
        <v>188</v>
      </c>
      <c r="B51" s="10" t="s">
        <v>141</v>
      </c>
      <c r="C51" s="11" t="s">
        <v>11</v>
      </c>
      <c r="D51" s="12">
        <v>3</v>
      </c>
      <c r="E51" s="13" t="s">
        <v>142</v>
      </c>
      <c r="F51" s="24">
        <f t="shared" si="3"/>
        <v>3</v>
      </c>
      <c r="G51" s="10"/>
      <c r="H51" s="7"/>
      <c r="I51" s="7"/>
      <c r="J51" s="7"/>
      <c r="M51" s="8"/>
      <c r="N51" s="14"/>
    </row>
    <row r="52" spans="1:14" s="3" customFormat="1" ht="22.5" x14ac:dyDescent="0.25">
      <c r="A52" s="9" t="s">
        <v>189</v>
      </c>
      <c r="B52" s="10" t="s">
        <v>143</v>
      </c>
      <c r="C52" s="11" t="s">
        <v>11</v>
      </c>
      <c r="D52" s="12">
        <v>3</v>
      </c>
      <c r="E52" s="13" t="s">
        <v>144</v>
      </c>
      <c r="F52" s="24">
        <f t="shared" si="3"/>
        <v>3</v>
      </c>
      <c r="G52" s="10"/>
      <c r="H52" s="7"/>
      <c r="I52" s="7"/>
      <c r="J52" s="7"/>
      <c r="M52" s="8"/>
      <c r="N52" s="14"/>
    </row>
    <row r="53" spans="1:14" s="3" customFormat="1" ht="22.5" x14ac:dyDescent="0.25">
      <c r="A53" s="9" t="s">
        <v>190</v>
      </c>
      <c r="B53" s="10" t="s">
        <v>135</v>
      </c>
      <c r="C53" s="11" t="s">
        <v>11</v>
      </c>
      <c r="D53" s="12">
        <v>5</v>
      </c>
      <c r="E53" s="13" t="s">
        <v>136</v>
      </c>
      <c r="F53" s="24">
        <f t="shared" si="3"/>
        <v>5</v>
      </c>
      <c r="G53" s="10"/>
      <c r="H53" s="7"/>
      <c r="I53" s="7"/>
      <c r="J53" s="7"/>
      <c r="M53" s="8"/>
      <c r="N53" s="14"/>
    </row>
    <row r="54" spans="1:14" s="3" customFormat="1" ht="22.5" x14ac:dyDescent="0.25">
      <c r="A54" s="9" t="s">
        <v>191</v>
      </c>
      <c r="B54" s="10" t="s">
        <v>137</v>
      </c>
      <c r="C54" s="11" t="s">
        <v>11</v>
      </c>
      <c r="D54" s="12">
        <v>5</v>
      </c>
      <c r="E54" s="13" t="s">
        <v>138</v>
      </c>
      <c r="F54" s="24">
        <f t="shared" si="3"/>
        <v>5</v>
      </c>
      <c r="G54" s="10"/>
      <c r="H54" s="7"/>
      <c r="I54" s="7"/>
      <c r="J54" s="7"/>
      <c r="M54" s="8"/>
      <c r="N54" s="14"/>
    </row>
    <row r="55" spans="1:14" s="3" customFormat="1" ht="22.5" x14ac:dyDescent="0.25">
      <c r="A55" s="9" t="s">
        <v>192</v>
      </c>
      <c r="B55" s="10" t="s">
        <v>193</v>
      </c>
      <c r="C55" s="11" t="s">
        <v>11</v>
      </c>
      <c r="D55" s="12">
        <v>1</v>
      </c>
      <c r="E55" s="13" t="s">
        <v>194</v>
      </c>
      <c r="F55" s="24">
        <f t="shared" si="3"/>
        <v>1</v>
      </c>
      <c r="G55" s="10"/>
      <c r="H55" s="7"/>
      <c r="I55" s="7"/>
      <c r="J55" s="7"/>
      <c r="M55" s="8"/>
      <c r="N55" s="14"/>
    </row>
    <row r="56" spans="1:14" s="3" customFormat="1" ht="33.75" x14ac:dyDescent="0.25">
      <c r="A56" s="9" t="s">
        <v>195</v>
      </c>
      <c r="B56" s="10" t="s">
        <v>17</v>
      </c>
      <c r="C56" s="11" t="s">
        <v>11</v>
      </c>
      <c r="D56" s="12">
        <v>2</v>
      </c>
      <c r="E56" s="13" t="s">
        <v>18</v>
      </c>
      <c r="F56" s="24">
        <f t="shared" si="3"/>
        <v>2</v>
      </c>
      <c r="G56" s="10"/>
      <c r="H56" s="7"/>
      <c r="I56" s="7"/>
      <c r="J56" s="7"/>
      <c r="M56" s="8"/>
      <c r="N56" s="14"/>
    </row>
    <row r="57" spans="1:14" ht="11.25" customHeight="1" x14ac:dyDescent="0.2">
      <c r="J57" s="2"/>
      <c r="K57" s="2"/>
      <c r="M57" s="1"/>
      <c r="N57" s="1"/>
    </row>
    <row r="58" spans="1:14" ht="11.25" customHeight="1" x14ac:dyDescent="0.2">
      <c r="J58" s="2"/>
      <c r="K58" s="2"/>
      <c r="M58" s="1"/>
      <c r="N58" s="1"/>
    </row>
    <row r="59" spans="1:14" s="18" customFormat="1" ht="20.25" customHeight="1" x14ac:dyDescent="0.25">
      <c r="F59" s="19"/>
    </row>
    <row r="60" spans="1:14" s="18" customFormat="1" ht="11.25" customHeight="1" x14ac:dyDescent="0.25">
      <c r="F60" s="19"/>
      <c r="J60" s="22"/>
      <c r="K60" s="22"/>
    </row>
    <row r="61" spans="1:14" s="18" customFormat="1" ht="20.25" customHeight="1" x14ac:dyDescent="0.25">
      <c r="F61" s="19"/>
    </row>
    <row r="62" spans="1:14" s="18" customFormat="1" ht="11.25" customHeight="1" x14ac:dyDescent="0.25">
      <c r="F62" s="19"/>
      <c r="J62" s="22"/>
      <c r="K62" s="22"/>
    </row>
    <row r="63" spans="1:14" s="18" customFormat="1" ht="32.25" customHeight="1" x14ac:dyDescent="0.25">
      <c r="A63" s="20"/>
      <c r="B63" s="30"/>
      <c r="C63" s="30"/>
      <c r="D63" s="30"/>
      <c r="E63" s="20"/>
      <c r="F63" s="21"/>
      <c r="G63" s="20"/>
      <c r="H63" s="23"/>
      <c r="I63" s="20"/>
    </row>
  </sheetData>
  <autoFilter ref="A6:N56"/>
  <mergeCells count="11">
    <mergeCell ref="A7:G7"/>
    <mergeCell ref="A8:G8"/>
    <mergeCell ref="A1:G1"/>
    <mergeCell ref="A2:G2"/>
    <mergeCell ref="A3:G3"/>
    <mergeCell ref="B63:D63"/>
    <mergeCell ref="A46:G46"/>
    <mergeCell ref="A47:G47"/>
    <mergeCell ref="A19:G19"/>
    <mergeCell ref="A20:G20"/>
    <mergeCell ref="A39:G3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zoomScale="115" zoomScaleNormal="115" zoomScaleSheetLayoutView="115" workbookViewId="0">
      <pane ySplit="6" topLeftCell="A7" activePane="bottomLeft" state="frozen"/>
      <selection pane="bottomLeft" sqref="A1:G1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140625" style="17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37" t="s">
        <v>199</v>
      </c>
      <c r="B1" s="37"/>
      <c r="C1" s="37"/>
      <c r="D1" s="37"/>
      <c r="E1" s="37"/>
      <c r="F1" s="37"/>
      <c r="G1" s="37"/>
    </row>
    <row r="2" spans="1:14" s="3" customFormat="1" ht="25.5" customHeight="1" x14ac:dyDescent="0.25">
      <c r="A2" s="38" t="s">
        <v>39</v>
      </c>
      <c r="B2" s="38"/>
      <c r="C2" s="38"/>
      <c r="D2" s="38"/>
      <c r="E2" s="38"/>
      <c r="F2" s="38"/>
      <c r="G2" s="38"/>
    </row>
    <row r="3" spans="1:14" s="3" customFormat="1" ht="22.5" customHeight="1" x14ac:dyDescent="0.25">
      <c r="A3" s="39" t="s">
        <v>38</v>
      </c>
      <c r="B3" s="39"/>
      <c r="C3" s="39"/>
      <c r="D3" s="39"/>
      <c r="E3" s="39"/>
      <c r="F3" s="39"/>
      <c r="G3" s="39"/>
    </row>
    <row r="4" spans="1:14" s="3" customFormat="1" ht="11.25" customHeight="1" x14ac:dyDescent="0.25">
      <c r="A4" s="4"/>
      <c r="F4" s="15"/>
    </row>
    <row r="5" spans="1:14" s="3" customFormat="1" ht="36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16" t="s">
        <v>3</v>
      </c>
      <c r="G5" s="5" t="s">
        <v>5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9</v>
      </c>
      <c r="H6" s="7"/>
      <c r="I6" s="7"/>
      <c r="J6" s="7"/>
    </row>
    <row r="7" spans="1:14" s="3" customFormat="1" ht="15" x14ac:dyDescent="0.25">
      <c r="A7" s="31" t="s">
        <v>40</v>
      </c>
      <c r="B7" s="32"/>
      <c r="C7" s="32"/>
      <c r="D7" s="32"/>
      <c r="E7" s="32"/>
      <c r="F7" s="32"/>
      <c r="G7" s="33"/>
      <c r="H7" s="7"/>
      <c r="I7" s="7"/>
      <c r="J7" s="7"/>
      <c r="M7" s="8" t="s">
        <v>40</v>
      </c>
      <c r="N7" s="14"/>
    </row>
    <row r="8" spans="1:14" s="3" customFormat="1" ht="90" x14ac:dyDescent="0.25">
      <c r="A8" s="9" t="s">
        <v>41</v>
      </c>
      <c r="B8" s="10" t="s">
        <v>42</v>
      </c>
      <c r="C8" s="11" t="s">
        <v>11</v>
      </c>
      <c r="D8" s="12">
        <v>25</v>
      </c>
      <c r="E8" s="13" t="s">
        <v>43</v>
      </c>
      <c r="F8" s="24">
        <f t="shared" ref="F8:F25" si="0">D8</f>
        <v>25</v>
      </c>
      <c r="G8" s="10"/>
      <c r="H8" s="7"/>
      <c r="I8" s="7"/>
      <c r="J8" s="7"/>
      <c r="M8" s="8"/>
      <c r="N8" s="14"/>
    </row>
    <row r="9" spans="1:14" s="3" customFormat="1" ht="90" x14ac:dyDescent="0.25">
      <c r="A9" s="9" t="s">
        <v>44</v>
      </c>
      <c r="B9" s="10" t="s">
        <v>45</v>
      </c>
      <c r="C9" s="11" t="s">
        <v>11</v>
      </c>
      <c r="D9" s="12">
        <v>70</v>
      </c>
      <c r="E9" s="13" t="s">
        <v>46</v>
      </c>
      <c r="F9" s="24">
        <f t="shared" si="0"/>
        <v>70</v>
      </c>
      <c r="G9" s="10"/>
      <c r="H9" s="7"/>
      <c r="I9" s="7"/>
      <c r="J9" s="7"/>
      <c r="M9" s="8"/>
      <c r="N9" s="14"/>
    </row>
    <row r="10" spans="1:14" s="3" customFormat="1" ht="101.25" x14ac:dyDescent="0.25">
      <c r="A10" s="9" t="s">
        <v>47</v>
      </c>
      <c r="B10" s="10" t="s">
        <v>48</v>
      </c>
      <c r="C10" s="11" t="s">
        <v>11</v>
      </c>
      <c r="D10" s="12">
        <v>53</v>
      </c>
      <c r="E10" s="13" t="s">
        <v>49</v>
      </c>
      <c r="F10" s="24">
        <f t="shared" si="0"/>
        <v>53</v>
      </c>
      <c r="G10" s="10"/>
      <c r="H10" s="7"/>
      <c r="I10" s="7"/>
      <c r="J10" s="7"/>
      <c r="M10" s="8"/>
      <c r="N10" s="14"/>
    </row>
    <row r="11" spans="1:14" s="3" customFormat="1" ht="78.75" x14ac:dyDescent="0.25">
      <c r="A11" s="9" t="s">
        <v>50</v>
      </c>
      <c r="B11" s="10" t="s">
        <v>51</v>
      </c>
      <c r="C11" s="11" t="s">
        <v>11</v>
      </c>
      <c r="D11" s="12">
        <v>5</v>
      </c>
      <c r="E11" s="13" t="s">
        <v>52</v>
      </c>
      <c r="F11" s="24">
        <f t="shared" si="0"/>
        <v>5</v>
      </c>
      <c r="G11" s="10"/>
      <c r="H11" s="7"/>
      <c r="I11" s="7"/>
      <c r="J11" s="7"/>
      <c r="M11" s="8"/>
      <c r="N11" s="14"/>
    </row>
    <row r="12" spans="1:14" s="3" customFormat="1" ht="56.25" x14ac:dyDescent="0.25">
      <c r="A12" s="9" t="s">
        <v>8</v>
      </c>
      <c r="B12" s="10" t="s">
        <v>53</v>
      </c>
      <c r="C12" s="11" t="s">
        <v>11</v>
      </c>
      <c r="D12" s="12">
        <v>2</v>
      </c>
      <c r="E12" s="13" t="s">
        <v>54</v>
      </c>
      <c r="F12" s="24">
        <f t="shared" si="0"/>
        <v>2</v>
      </c>
      <c r="G12" s="10"/>
      <c r="H12" s="7"/>
      <c r="I12" s="7"/>
      <c r="J12" s="7"/>
      <c r="M12" s="8"/>
      <c r="N12" s="14"/>
    </row>
    <row r="13" spans="1:14" s="3" customFormat="1" ht="45" x14ac:dyDescent="0.25">
      <c r="A13" s="9" t="s">
        <v>9</v>
      </c>
      <c r="B13" s="10" t="s">
        <v>55</v>
      </c>
      <c r="C13" s="11" t="s">
        <v>11</v>
      </c>
      <c r="D13" s="12">
        <v>85</v>
      </c>
      <c r="E13" s="13" t="s">
        <v>56</v>
      </c>
      <c r="F13" s="24">
        <f t="shared" si="0"/>
        <v>85</v>
      </c>
      <c r="G13" s="10"/>
      <c r="H13" s="7"/>
      <c r="I13" s="7"/>
      <c r="J13" s="7"/>
      <c r="M13" s="8"/>
      <c r="N13" s="14"/>
    </row>
    <row r="14" spans="1:14" s="3" customFormat="1" ht="22.5" x14ac:dyDescent="0.25">
      <c r="A14" s="9" t="s">
        <v>10</v>
      </c>
      <c r="B14" s="10" t="s">
        <v>57</v>
      </c>
      <c r="C14" s="11" t="s">
        <v>11</v>
      </c>
      <c r="D14" s="12">
        <v>5</v>
      </c>
      <c r="E14" s="13" t="s">
        <v>58</v>
      </c>
      <c r="F14" s="24">
        <f>D14</f>
        <v>5</v>
      </c>
      <c r="G14" s="10"/>
      <c r="H14" s="7"/>
      <c r="I14" s="7"/>
      <c r="J14" s="7"/>
      <c r="M14" s="8"/>
      <c r="N14" s="14"/>
    </row>
    <row r="15" spans="1:14" s="3" customFormat="1" ht="56.25" x14ac:dyDescent="0.25">
      <c r="A15" s="9" t="s">
        <v>59</v>
      </c>
      <c r="B15" s="10" t="s">
        <v>60</v>
      </c>
      <c r="C15" s="11" t="s">
        <v>11</v>
      </c>
      <c r="D15" s="12">
        <v>100</v>
      </c>
      <c r="E15" s="13" t="s">
        <v>61</v>
      </c>
      <c r="F15" s="25">
        <v>109</v>
      </c>
      <c r="G15" s="27" t="s">
        <v>201</v>
      </c>
      <c r="H15" s="7"/>
      <c r="I15" s="7"/>
      <c r="J15" s="7"/>
      <c r="M15" s="8"/>
      <c r="N15" s="14"/>
    </row>
    <row r="16" spans="1:14" s="3" customFormat="1" ht="33.75" x14ac:dyDescent="0.25">
      <c r="A16" s="9" t="s">
        <v>62</v>
      </c>
      <c r="B16" s="10" t="s">
        <v>63</v>
      </c>
      <c r="C16" s="11" t="s">
        <v>11</v>
      </c>
      <c r="D16" s="12">
        <v>2</v>
      </c>
      <c r="E16" s="13" t="s">
        <v>64</v>
      </c>
      <c r="F16" s="24">
        <f t="shared" si="0"/>
        <v>2</v>
      </c>
      <c r="G16" s="10"/>
      <c r="H16" s="7"/>
      <c r="I16" s="7"/>
      <c r="J16" s="7"/>
      <c r="M16" s="8"/>
      <c r="N16" s="14"/>
    </row>
    <row r="17" spans="1:14" s="3" customFormat="1" ht="22.5" x14ac:dyDescent="0.25">
      <c r="A17" s="9" t="s">
        <v>12</v>
      </c>
      <c r="B17" s="10" t="s">
        <v>65</v>
      </c>
      <c r="C17" s="11" t="s">
        <v>11</v>
      </c>
      <c r="D17" s="12">
        <v>4</v>
      </c>
      <c r="E17" s="13" t="s">
        <v>66</v>
      </c>
      <c r="F17" s="24">
        <f t="shared" si="0"/>
        <v>4</v>
      </c>
      <c r="G17" s="10"/>
      <c r="H17" s="7"/>
      <c r="I17" s="7"/>
      <c r="J17" s="7"/>
      <c r="M17" s="8"/>
      <c r="N17" s="14"/>
    </row>
    <row r="18" spans="1:14" s="3" customFormat="1" ht="45" x14ac:dyDescent="0.25">
      <c r="A18" s="9" t="s">
        <v>67</v>
      </c>
      <c r="B18" s="10" t="s">
        <v>68</v>
      </c>
      <c r="C18" s="11" t="s">
        <v>11</v>
      </c>
      <c r="D18" s="12">
        <v>1</v>
      </c>
      <c r="E18" s="13" t="s">
        <v>69</v>
      </c>
      <c r="F18" s="24">
        <f t="shared" si="0"/>
        <v>1</v>
      </c>
      <c r="G18" s="10"/>
      <c r="H18" s="7"/>
      <c r="I18" s="7"/>
      <c r="J18" s="7"/>
      <c r="M18" s="8"/>
      <c r="N18" s="14"/>
    </row>
    <row r="19" spans="1:14" s="3" customFormat="1" ht="56.25" x14ac:dyDescent="0.25">
      <c r="A19" s="9" t="s">
        <v>13</v>
      </c>
      <c r="B19" s="10" t="s">
        <v>70</v>
      </c>
      <c r="C19" s="11" t="s">
        <v>11</v>
      </c>
      <c r="D19" s="12">
        <v>15</v>
      </c>
      <c r="E19" s="13" t="s">
        <v>71</v>
      </c>
      <c r="F19" s="24">
        <f t="shared" si="0"/>
        <v>15</v>
      </c>
      <c r="G19" s="10"/>
      <c r="H19" s="7"/>
      <c r="I19" s="7"/>
      <c r="J19" s="7"/>
      <c r="M19" s="8"/>
      <c r="N19" s="14"/>
    </row>
    <row r="20" spans="1:14" s="3" customFormat="1" ht="67.5" x14ac:dyDescent="0.25">
      <c r="A20" s="9" t="s">
        <v>72</v>
      </c>
      <c r="B20" s="10" t="s">
        <v>73</v>
      </c>
      <c r="C20" s="11" t="s">
        <v>11</v>
      </c>
      <c r="D20" s="12">
        <v>23</v>
      </c>
      <c r="E20" s="13" t="s">
        <v>74</v>
      </c>
      <c r="F20" s="24">
        <f t="shared" si="0"/>
        <v>23</v>
      </c>
      <c r="G20" s="10"/>
      <c r="H20" s="7"/>
      <c r="I20" s="7"/>
      <c r="J20" s="7"/>
      <c r="M20" s="8"/>
      <c r="N20" s="14"/>
    </row>
    <row r="21" spans="1:14" s="3" customFormat="1" ht="22.5" x14ac:dyDescent="0.25">
      <c r="A21" s="9" t="s">
        <v>75</v>
      </c>
      <c r="B21" s="10" t="s">
        <v>76</v>
      </c>
      <c r="C21" s="11" t="s">
        <v>11</v>
      </c>
      <c r="D21" s="12">
        <v>23</v>
      </c>
      <c r="E21" s="13" t="s">
        <v>77</v>
      </c>
      <c r="F21" s="24">
        <f t="shared" si="0"/>
        <v>23</v>
      </c>
      <c r="G21" s="10"/>
      <c r="H21" s="7"/>
      <c r="I21" s="7"/>
      <c r="J21" s="7"/>
      <c r="M21" s="8"/>
      <c r="N21" s="14"/>
    </row>
    <row r="22" spans="1:14" s="3" customFormat="1" ht="56.25" x14ac:dyDescent="0.25">
      <c r="A22" s="9" t="s">
        <v>78</v>
      </c>
      <c r="B22" s="10" t="s">
        <v>79</v>
      </c>
      <c r="C22" s="11" t="s">
        <v>11</v>
      </c>
      <c r="D22" s="12">
        <v>46</v>
      </c>
      <c r="E22" s="13" t="s">
        <v>80</v>
      </c>
      <c r="F22" s="24">
        <f t="shared" si="0"/>
        <v>46</v>
      </c>
      <c r="G22" s="10"/>
      <c r="H22" s="7"/>
      <c r="I22" s="7"/>
      <c r="J22" s="7"/>
      <c r="M22" s="8"/>
      <c r="N22" s="14"/>
    </row>
    <row r="23" spans="1:14" s="3" customFormat="1" ht="56.25" x14ac:dyDescent="0.25">
      <c r="A23" s="9" t="s">
        <v>81</v>
      </c>
      <c r="B23" s="10" t="s">
        <v>82</v>
      </c>
      <c r="C23" s="11" t="s">
        <v>11</v>
      </c>
      <c r="D23" s="12">
        <v>46</v>
      </c>
      <c r="E23" s="13" t="s">
        <v>83</v>
      </c>
      <c r="F23" s="24">
        <f>D23</f>
        <v>46</v>
      </c>
      <c r="G23" s="10"/>
      <c r="H23" s="7"/>
      <c r="I23" s="7"/>
      <c r="J23" s="7"/>
      <c r="M23" s="8"/>
      <c r="N23" s="14"/>
    </row>
    <row r="24" spans="1:14" s="3" customFormat="1" ht="67.5" x14ac:dyDescent="0.25">
      <c r="A24" s="9" t="s">
        <v>84</v>
      </c>
      <c r="B24" s="10" t="s">
        <v>85</v>
      </c>
      <c r="C24" s="11" t="s">
        <v>7</v>
      </c>
      <c r="D24" s="12">
        <v>3</v>
      </c>
      <c r="E24" s="13" t="s">
        <v>86</v>
      </c>
      <c r="F24" s="24">
        <f t="shared" si="0"/>
        <v>3</v>
      </c>
      <c r="G24" s="10"/>
      <c r="H24" s="7"/>
      <c r="I24" s="7"/>
      <c r="J24" s="7"/>
      <c r="M24" s="8"/>
      <c r="N24" s="14"/>
    </row>
    <row r="25" spans="1:14" s="3" customFormat="1" ht="22.5" x14ac:dyDescent="0.25">
      <c r="A25" s="9" t="s">
        <v>15</v>
      </c>
      <c r="B25" s="10" t="s">
        <v>87</v>
      </c>
      <c r="C25" s="11" t="s">
        <v>11</v>
      </c>
      <c r="D25" s="12">
        <v>3</v>
      </c>
      <c r="E25" s="13" t="s">
        <v>88</v>
      </c>
      <c r="F25" s="24">
        <f t="shared" si="0"/>
        <v>3</v>
      </c>
      <c r="G25" s="10"/>
      <c r="H25" s="7"/>
      <c r="I25" s="7"/>
      <c r="J25" s="7"/>
      <c r="M25" s="8"/>
      <c r="N25" s="14"/>
    </row>
    <row r="26" spans="1:14" s="3" customFormat="1" ht="15" x14ac:dyDescent="0.25">
      <c r="A26" s="31" t="s">
        <v>89</v>
      </c>
      <c r="B26" s="32"/>
      <c r="C26" s="32"/>
      <c r="D26" s="32"/>
      <c r="E26" s="32"/>
      <c r="F26" s="32"/>
      <c r="G26" s="33"/>
      <c r="H26" s="7"/>
      <c r="I26" s="7"/>
      <c r="J26" s="7"/>
      <c r="M26" s="8" t="s">
        <v>89</v>
      </c>
      <c r="N26" s="14"/>
    </row>
    <row r="27" spans="1:14" s="3" customFormat="1" ht="78.75" x14ac:dyDescent="0.25">
      <c r="A27" s="9" t="s">
        <v>19</v>
      </c>
      <c r="B27" s="10" t="s">
        <v>51</v>
      </c>
      <c r="C27" s="11" t="s">
        <v>11</v>
      </c>
      <c r="D27" s="12">
        <v>40</v>
      </c>
      <c r="E27" s="13" t="s">
        <v>52</v>
      </c>
      <c r="F27" s="24">
        <f t="shared" ref="F27:F42" si="1">D27</f>
        <v>40</v>
      </c>
      <c r="G27" s="10"/>
      <c r="H27" s="7"/>
      <c r="I27" s="7"/>
      <c r="J27" s="7"/>
      <c r="M27" s="8"/>
      <c r="N27" s="14"/>
    </row>
    <row r="28" spans="1:14" s="3" customFormat="1" ht="123.75" x14ac:dyDescent="0.25">
      <c r="A28" s="9" t="s">
        <v>20</v>
      </c>
      <c r="B28" s="10" t="s">
        <v>90</v>
      </c>
      <c r="C28" s="11" t="s">
        <v>11</v>
      </c>
      <c r="D28" s="12">
        <v>5</v>
      </c>
      <c r="E28" s="13" t="s">
        <v>91</v>
      </c>
      <c r="F28" s="24">
        <f t="shared" si="1"/>
        <v>5</v>
      </c>
      <c r="G28" s="10"/>
      <c r="H28" s="7"/>
      <c r="I28" s="7"/>
      <c r="J28" s="7"/>
      <c r="M28" s="8"/>
      <c r="N28" s="14"/>
    </row>
    <row r="29" spans="1:14" s="3" customFormat="1" ht="22.5" x14ac:dyDescent="0.25">
      <c r="A29" s="9" t="s">
        <v>21</v>
      </c>
      <c r="B29" s="10" t="s">
        <v>92</v>
      </c>
      <c r="C29" s="11" t="s">
        <v>11</v>
      </c>
      <c r="D29" s="12">
        <v>4</v>
      </c>
      <c r="E29" s="13" t="s">
        <v>93</v>
      </c>
      <c r="F29" s="24">
        <f t="shared" si="1"/>
        <v>4</v>
      </c>
      <c r="G29" s="10"/>
      <c r="H29" s="7"/>
      <c r="I29" s="7"/>
      <c r="J29" s="7"/>
      <c r="M29" s="8"/>
      <c r="N29" s="14"/>
    </row>
    <row r="30" spans="1:14" s="3" customFormat="1" ht="56.25" x14ac:dyDescent="0.25">
      <c r="A30" s="9" t="s">
        <v>22</v>
      </c>
      <c r="B30" s="10" t="s">
        <v>53</v>
      </c>
      <c r="C30" s="11" t="s">
        <v>11</v>
      </c>
      <c r="D30" s="12">
        <v>2</v>
      </c>
      <c r="E30" s="13" t="s">
        <v>54</v>
      </c>
      <c r="F30" s="24">
        <f t="shared" si="1"/>
        <v>2</v>
      </c>
      <c r="G30" s="10"/>
      <c r="H30" s="7"/>
      <c r="I30" s="7"/>
      <c r="J30" s="7"/>
      <c r="M30" s="8"/>
      <c r="N30" s="14"/>
    </row>
    <row r="31" spans="1:14" s="3" customFormat="1" ht="22.5" x14ac:dyDescent="0.25">
      <c r="A31" s="9" t="s">
        <v>23</v>
      </c>
      <c r="B31" s="10" t="s">
        <v>57</v>
      </c>
      <c r="C31" s="11" t="s">
        <v>11</v>
      </c>
      <c r="D31" s="12">
        <v>40</v>
      </c>
      <c r="E31" s="13" t="s">
        <v>58</v>
      </c>
      <c r="F31" s="24">
        <f>D31</f>
        <v>40</v>
      </c>
      <c r="G31" s="10"/>
      <c r="H31" s="7"/>
      <c r="I31" s="7"/>
      <c r="J31" s="7"/>
      <c r="M31" s="8"/>
      <c r="N31" s="14"/>
    </row>
    <row r="32" spans="1:14" s="3" customFormat="1" ht="67.5" x14ac:dyDescent="0.25">
      <c r="A32" s="9" t="s">
        <v>24</v>
      </c>
      <c r="B32" s="10" t="s">
        <v>94</v>
      </c>
      <c r="C32" s="11" t="s">
        <v>7</v>
      </c>
      <c r="D32" s="12">
        <v>1</v>
      </c>
      <c r="E32" s="13" t="s">
        <v>95</v>
      </c>
      <c r="F32" s="24">
        <f t="shared" si="1"/>
        <v>1</v>
      </c>
      <c r="G32" s="10"/>
      <c r="H32" s="7"/>
      <c r="I32" s="7"/>
      <c r="J32" s="7"/>
      <c r="M32" s="8"/>
      <c r="N32" s="14"/>
    </row>
    <row r="33" spans="1:14" s="3" customFormat="1" ht="45" x14ac:dyDescent="0.25">
      <c r="A33" s="9" t="s">
        <v>96</v>
      </c>
      <c r="B33" s="10" t="s">
        <v>68</v>
      </c>
      <c r="C33" s="11" t="s">
        <v>11</v>
      </c>
      <c r="D33" s="12">
        <v>1</v>
      </c>
      <c r="E33" s="13" t="s">
        <v>69</v>
      </c>
      <c r="F33" s="24">
        <f t="shared" si="1"/>
        <v>1</v>
      </c>
      <c r="G33" s="10"/>
      <c r="H33" s="7"/>
      <c r="I33" s="7"/>
      <c r="J33" s="7"/>
      <c r="M33" s="8"/>
      <c r="N33" s="14"/>
    </row>
    <row r="34" spans="1:14" s="3" customFormat="1" ht="56.25" x14ac:dyDescent="0.25">
      <c r="A34" s="9" t="s">
        <v>97</v>
      </c>
      <c r="B34" s="10" t="s">
        <v>70</v>
      </c>
      <c r="C34" s="11" t="s">
        <v>11</v>
      </c>
      <c r="D34" s="12">
        <v>20</v>
      </c>
      <c r="E34" s="13" t="s">
        <v>71</v>
      </c>
      <c r="F34" s="24">
        <f t="shared" si="1"/>
        <v>20</v>
      </c>
      <c r="G34" s="10"/>
      <c r="H34" s="7"/>
      <c r="I34" s="7"/>
      <c r="J34" s="7"/>
      <c r="M34" s="8"/>
      <c r="N34" s="14"/>
    </row>
    <row r="35" spans="1:14" s="3" customFormat="1" ht="67.5" x14ac:dyDescent="0.25">
      <c r="A35" s="9" t="s">
        <v>26</v>
      </c>
      <c r="B35" s="10" t="s">
        <v>73</v>
      </c>
      <c r="C35" s="11" t="s">
        <v>11</v>
      </c>
      <c r="D35" s="12">
        <v>7</v>
      </c>
      <c r="E35" s="13" t="s">
        <v>74</v>
      </c>
      <c r="F35" s="24">
        <f t="shared" si="1"/>
        <v>7</v>
      </c>
      <c r="G35" s="10"/>
      <c r="H35" s="7"/>
      <c r="I35" s="7"/>
      <c r="J35" s="7"/>
      <c r="M35" s="8"/>
      <c r="N35" s="14"/>
    </row>
    <row r="36" spans="1:14" s="3" customFormat="1" ht="22.5" x14ac:dyDescent="0.25">
      <c r="A36" s="9" t="s">
        <v>28</v>
      </c>
      <c r="B36" s="10" t="s">
        <v>76</v>
      </c>
      <c r="C36" s="11" t="s">
        <v>11</v>
      </c>
      <c r="D36" s="12">
        <v>7</v>
      </c>
      <c r="E36" s="13" t="s">
        <v>77</v>
      </c>
      <c r="F36" s="24">
        <f t="shared" si="1"/>
        <v>7</v>
      </c>
      <c r="G36" s="10"/>
      <c r="H36" s="7"/>
      <c r="I36" s="7"/>
      <c r="J36" s="7"/>
      <c r="M36" s="8"/>
      <c r="N36" s="14"/>
    </row>
    <row r="37" spans="1:14" s="3" customFormat="1" ht="56.25" x14ac:dyDescent="0.25">
      <c r="A37" s="9" t="s">
        <v>29</v>
      </c>
      <c r="B37" s="10" t="s">
        <v>79</v>
      </c>
      <c r="C37" s="11" t="s">
        <v>11</v>
      </c>
      <c r="D37" s="12">
        <v>36</v>
      </c>
      <c r="E37" s="13" t="s">
        <v>80</v>
      </c>
      <c r="F37" s="24">
        <f t="shared" si="1"/>
        <v>36</v>
      </c>
      <c r="G37" s="10"/>
      <c r="H37" s="7"/>
      <c r="I37" s="7"/>
      <c r="J37" s="7"/>
      <c r="M37" s="8"/>
      <c r="N37" s="14"/>
    </row>
    <row r="38" spans="1:14" s="3" customFormat="1" ht="56.25" x14ac:dyDescent="0.25">
      <c r="A38" s="9" t="s">
        <v>30</v>
      </c>
      <c r="B38" s="10" t="s">
        <v>82</v>
      </c>
      <c r="C38" s="11" t="s">
        <v>11</v>
      </c>
      <c r="D38" s="12">
        <v>36</v>
      </c>
      <c r="E38" s="13" t="s">
        <v>83</v>
      </c>
      <c r="F38" s="24">
        <f t="shared" si="1"/>
        <v>36</v>
      </c>
      <c r="G38" s="10"/>
      <c r="H38" s="7"/>
      <c r="I38" s="7"/>
      <c r="J38" s="7"/>
      <c r="M38" s="8"/>
      <c r="N38" s="14"/>
    </row>
    <row r="39" spans="1:14" s="3" customFormat="1" ht="45" x14ac:dyDescent="0.25">
      <c r="A39" s="9" t="s">
        <v>98</v>
      </c>
      <c r="B39" s="10" t="s">
        <v>99</v>
      </c>
      <c r="C39" s="11" t="s">
        <v>11</v>
      </c>
      <c r="D39" s="12">
        <v>1</v>
      </c>
      <c r="E39" s="13" t="s">
        <v>100</v>
      </c>
      <c r="F39" s="24">
        <f t="shared" si="1"/>
        <v>1</v>
      </c>
      <c r="G39" s="10"/>
      <c r="H39" s="7"/>
      <c r="I39" s="7"/>
      <c r="J39" s="7"/>
      <c r="M39" s="8"/>
      <c r="N39" s="14"/>
    </row>
    <row r="40" spans="1:14" s="3" customFormat="1" ht="135" x14ac:dyDescent="0.25">
      <c r="A40" s="9" t="s">
        <v>101</v>
      </c>
      <c r="B40" s="10" t="s">
        <v>102</v>
      </c>
      <c r="C40" s="11" t="s">
        <v>11</v>
      </c>
      <c r="D40" s="12">
        <v>1</v>
      </c>
      <c r="E40" s="13" t="s">
        <v>103</v>
      </c>
      <c r="F40" s="24">
        <f t="shared" si="1"/>
        <v>1</v>
      </c>
      <c r="G40" s="10"/>
      <c r="H40" s="7"/>
      <c r="I40" s="7"/>
      <c r="J40" s="7"/>
      <c r="M40" s="8"/>
      <c r="N40" s="14"/>
    </row>
    <row r="41" spans="1:14" s="3" customFormat="1" ht="45" x14ac:dyDescent="0.25">
      <c r="A41" s="9" t="s">
        <v>104</v>
      </c>
      <c r="B41" s="10" t="s">
        <v>105</v>
      </c>
      <c r="C41" s="11" t="s">
        <v>11</v>
      </c>
      <c r="D41" s="12">
        <v>1</v>
      </c>
      <c r="E41" s="13" t="s">
        <v>106</v>
      </c>
      <c r="F41" s="24">
        <f t="shared" si="1"/>
        <v>1</v>
      </c>
      <c r="G41" s="10"/>
      <c r="H41" s="7"/>
      <c r="I41" s="7"/>
      <c r="J41" s="7"/>
      <c r="M41" s="8"/>
      <c r="N41" s="14"/>
    </row>
    <row r="42" spans="1:14" s="3" customFormat="1" ht="45" x14ac:dyDescent="0.25">
      <c r="A42" s="9" t="s">
        <v>31</v>
      </c>
      <c r="B42" s="10" t="s">
        <v>107</v>
      </c>
      <c r="C42" s="11" t="s">
        <v>11</v>
      </c>
      <c r="D42" s="12">
        <v>1</v>
      </c>
      <c r="E42" s="13" t="s">
        <v>108</v>
      </c>
      <c r="F42" s="24">
        <f t="shared" si="1"/>
        <v>1</v>
      </c>
      <c r="G42" s="10"/>
      <c r="H42" s="7"/>
      <c r="I42" s="7"/>
      <c r="J42" s="7"/>
      <c r="M42" s="8"/>
      <c r="N42" s="14"/>
    </row>
    <row r="43" spans="1:14" ht="11.25" customHeight="1" x14ac:dyDescent="0.2">
      <c r="J43" s="2"/>
      <c r="K43" s="2"/>
      <c r="M43" s="1"/>
      <c r="N43" s="1"/>
    </row>
    <row r="44" spans="1:14" ht="11.25" customHeight="1" x14ac:dyDescent="0.2">
      <c r="J44" s="2"/>
      <c r="K44" s="2"/>
      <c r="M44" s="1"/>
      <c r="N44" s="1"/>
    </row>
    <row r="45" spans="1:14" s="18" customFormat="1" ht="20.25" customHeight="1" x14ac:dyDescent="0.25">
      <c r="F45" s="19"/>
    </row>
    <row r="46" spans="1:14" s="18" customFormat="1" ht="11.25" customHeight="1" x14ac:dyDescent="0.25">
      <c r="F46" s="19"/>
      <c r="J46" s="22"/>
      <c r="K46" s="22"/>
    </row>
    <row r="47" spans="1:14" s="18" customFormat="1" ht="20.25" customHeight="1" x14ac:dyDescent="0.25">
      <c r="F47" s="19"/>
    </row>
    <row r="48" spans="1:14" s="18" customFormat="1" ht="11.25" customHeight="1" x14ac:dyDescent="0.25">
      <c r="F48" s="19"/>
      <c r="J48" s="22"/>
      <c r="K48" s="22"/>
    </row>
    <row r="49" spans="1:9" s="18" customFormat="1" ht="32.25" customHeight="1" x14ac:dyDescent="0.25">
      <c r="A49" s="20"/>
      <c r="B49" s="30"/>
      <c r="C49" s="30"/>
      <c r="D49" s="30"/>
      <c r="E49" s="20"/>
      <c r="F49" s="21"/>
      <c r="G49" s="20"/>
      <c r="H49" s="23"/>
      <c r="I49" s="20"/>
    </row>
  </sheetData>
  <autoFilter ref="A6:N42"/>
  <mergeCells count="6">
    <mergeCell ref="B49:D49"/>
    <mergeCell ref="A7:G7"/>
    <mergeCell ref="A26:G26"/>
    <mergeCell ref="A1:G1"/>
    <mergeCell ref="A2:G2"/>
    <mergeCell ref="A3:G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Рыбинская ГЭС. СКУД</vt:lpstr>
      <vt:lpstr>Рыбинская ГЭС. СОТ</vt:lpstr>
      <vt:lpstr>'Рыбинская ГЭС. СКУД'!Заголовки_для_печати</vt:lpstr>
      <vt:lpstr>'Рыбинская ГЭС. СОТ'!Заголовки_для_печати</vt:lpstr>
      <vt:lpstr>'Рыбинская ГЭС. СКУД'!Область_печати</vt:lpstr>
      <vt:lpstr>'Рыбинская ГЭС. СОТ'!Область_печати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2025-12-15T10:31:27Z</dcterms:created>
  <dcterms:modified xsi:type="dcterms:W3CDTF">2026-05-27T13:38:54Z</dcterms:modified>
</cp:coreProperties>
</file>